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새 폴더\사용자\Desktop\"/>
    </mc:Choice>
  </mc:AlternateContent>
  <xr:revisionPtr revIDLastSave="0" documentId="13_ncr:1_{21549745-168F-47F7-AAC4-DFE9A28249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6년 세입세출내역" sheetId="1" r:id="rId1"/>
    <sheet name="26년예산총칙" sheetId="2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2" i="2" l="1"/>
  <c r="B21" i="2"/>
  <c r="B20" i="2"/>
  <c r="B19" i="2"/>
  <c r="B18" i="2"/>
  <c r="B17" i="2"/>
  <c r="B16" i="2"/>
  <c r="B15" i="2"/>
  <c r="D12" i="2"/>
  <c r="B11" i="2"/>
  <c r="B10" i="2"/>
  <c r="B9" i="2"/>
  <c r="B8" i="2"/>
  <c r="B7" i="2"/>
</calcChain>
</file>

<file path=xl/sharedStrings.xml><?xml version="1.0" encoding="utf-8"?>
<sst xmlns="http://schemas.openxmlformats.org/spreadsheetml/2006/main" count="340" uniqueCount="185">
  <si>
    <t>공문제출번호 :</t>
  </si>
  <si>
    <t>출력일자 :</t>
  </si>
  <si>
    <t>구분</t>
  </si>
  <si>
    <t>과목</t>
  </si>
  <si>
    <t>예산액</t>
  </si>
  <si>
    <t>산출내역</t>
  </si>
  <si>
    <t>관</t>
  </si>
  <si>
    <t>항</t>
  </si>
  <si>
    <t>목</t>
  </si>
  <si>
    <t>전년도</t>
  </si>
  <si>
    <t>당해년도</t>
  </si>
  <si>
    <t>증감액</t>
  </si>
  <si>
    <t>증감비율
(%)</t>
  </si>
  <si>
    <t>세입</t>
  </si>
  <si>
    <t>보조금수입</t>
  </si>
  <si>
    <t>국고보조금</t>
  </si>
  <si>
    <t>시군구보조금</t>
  </si>
  <si>
    <t>보조금수입 소계</t>
  </si>
  <si>
    <t>후원금수입</t>
  </si>
  <si>
    <t>지정후원금</t>
  </si>
  <si>
    <t>0</t>
  </si>
  <si>
    <t>0.00</t>
  </si>
  <si>
    <t>후원금수입 소계</t>
  </si>
  <si>
    <t>잡수입</t>
  </si>
  <si>
    <t>기타잡수입</t>
  </si>
  <si>
    <t>1,700,000</t>
  </si>
  <si>
    <t>잡수입 소계</t>
  </si>
  <si>
    <t>세입 소계</t>
  </si>
  <si>
    <t>세출</t>
  </si>
  <si>
    <t>사무비</t>
  </si>
  <si>
    <t>인건비</t>
  </si>
  <si>
    <t>급여</t>
  </si>
  <si>
    <t>퇴직금 및 퇴직적립금</t>
  </si>
  <si>
    <t>사회보험부담금</t>
  </si>
  <si>
    <t>인건비 소계</t>
  </si>
  <si>
    <t>운영비</t>
  </si>
  <si>
    <t>수용비 및 수수료</t>
  </si>
  <si>
    <t>공공요금</t>
  </si>
  <si>
    <t>제세공과금</t>
  </si>
  <si>
    <t>200,000</t>
  </si>
  <si>
    <t>연료비</t>
  </si>
  <si>
    <t>600,000</t>
  </si>
  <si>
    <t>운영비 소계</t>
  </si>
  <si>
    <t>사무비 소계</t>
  </si>
  <si>
    <t>재산조성비</t>
  </si>
  <si>
    <t>시설비</t>
  </si>
  <si>
    <t>자산취득비</t>
  </si>
  <si>
    <t>시설비 소계</t>
  </si>
  <si>
    <t>재산조성비 소계</t>
  </si>
  <si>
    <t>사업비</t>
  </si>
  <si>
    <t>후원금사업비</t>
  </si>
  <si>
    <t>기본운영사업비</t>
  </si>
  <si>
    <t>11,814,700</t>
  </si>
  <si>
    <t>추가프로그램사업비</t>
  </si>
  <si>
    <t>체험활동사업비</t>
  </si>
  <si>
    <t>1,300,000</t>
  </si>
  <si>
    <t>교재교구비사업비</t>
  </si>
  <si>
    <t>1,218,000</t>
  </si>
  <si>
    <t>급식사업비</t>
  </si>
  <si>
    <t>▲100.00</t>
  </si>
  <si>
    <t>잡수입사업비</t>
  </si>
  <si>
    <t>사업비 소계</t>
  </si>
  <si>
    <t>세출 소계</t>
  </si>
  <si>
    <t xml:space="preserve">○ 세입의 주요 재원은 다음과 같다.    </t>
    <phoneticPr fontId="3" type="noConversion"/>
  </si>
  <si>
    <t>···········</t>
    <phoneticPr fontId="3" type="noConversion"/>
  </si>
  <si>
    <t>○ 또한, 세출의 주요 내용은 다음과 같다.</t>
    <phoneticPr fontId="3" type="noConversion"/>
  </si>
  <si>
    <t>제2조 세입예산은 해당 관,항,목의 예산을 초과하여 수납할 수 있으며, 내역에 명시되지 않은 수입은 잡수입으로 조치한다.</t>
    <phoneticPr fontId="3" type="noConversion"/>
  </si>
  <si>
    <t xml:space="preserve">제3조 세출예산 성립 후 사업내용이 명시되어 수입되는 국고, 지방자치단체보조금, 기타보조금, 지정후원금등은 추가경정예산의 </t>
    <phoneticPr fontId="3" type="noConversion"/>
  </si>
  <si>
    <t xml:space="preserve">        성립 이전이라도 먼저 사용할 수 있으며, 이는 차기 추가경정예산에 반영하여야 한다.</t>
    <phoneticPr fontId="5" type="noConversion"/>
  </si>
  <si>
    <t xml:space="preserve">제4조 관.항.목간의 예산을 전용할수 있으며, 관간 또는 동일 관내의 항간 전용은 운영위원회에 보고한 후 법인이사회 의결을 거쳐 </t>
    <phoneticPr fontId="5" type="noConversion"/>
  </si>
  <si>
    <t xml:space="preserve">        사용할 수 있다.</t>
    <phoneticPr fontId="5" type="noConversion"/>
  </si>
  <si>
    <t>제5조 예측할 수 없는 예산 외의 지출 또는 예산의 초과지출에 충당하기 위하여 세출예산에 예비비를 계상할 수 있다.</t>
    <phoneticPr fontId="5" type="noConversion"/>
  </si>
  <si>
    <t>제6조 각종 보조금은 보조사업 목적 이외로는 사용 또는 전용할 수 없으며, 후원금중 지정후원금은 후원목적 외로는 사용할 수 없다.</t>
    <phoneticPr fontId="5" type="noConversion"/>
  </si>
  <si>
    <t>제7조 본 예산 총칙에 명시되지 아니한 사항은 사회복지법인 및 사회복지시설 재무.회계규칙에 따라 집행한다.</t>
    <phoneticPr fontId="5" type="noConversion"/>
  </si>
  <si>
    <t>2026년 새벽나래지역아동센터 예산총칙</t>
    <phoneticPr fontId="5" type="noConversion"/>
  </si>
  <si>
    <t xml:space="preserve">              0원</t>
    <phoneticPr fontId="5" type="noConversion"/>
  </si>
  <si>
    <t>제1조 새벽나래지역아동센터의 2026년도 총세입액은234,541,190원이며, 총세출액은234,541,190원이다.</t>
    <phoneticPr fontId="3" type="noConversion"/>
  </si>
  <si>
    <t>C00000644102025000147</t>
  </si>
  <si>
    <t>2025년 12월 11일</t>
  </si>
  <si>
    <t>139,340,160</t>
  </si>
  <si>
    <t>145,679,290</t>
  </si>
  <si>
    <t>6,339,130</t>
  </si>
  <si>
    <t>4.55</t>
  </si>
  <si>
    <t>79,273,500</t>
  </si>
  <si>
    <t>81,582,000</t>
  </si>
  <si>
    <t>2,308,500</t>
  </si>
  <si>
    <t>2.91</t>
  </si>
  <si>
    <t xml:space="preserve">&lt;교재교구비 &gt;
전반기609,000원)+후반기(609,000원)=1,218,000원
&lt;급식비&gt;
248일*29명*9,500원=68,324,000원
냉방비 연1회 460,000원
&lt;체험활동비&gt;
전반기(650,000원)+후반기(650,000원)=1,300,000원
&lt;추가프로그램비&gt;
월800,000원*12개월=9,600,000
추가운영비 월40,000원*12개월=480,000원
&lt;아동종합보험료 지원&gt; 
연1회 : 200,000원
</t>
  </si>
  <si>
    <t>218,613,660</t>
  </si>
  <si>
    <t>227,261,290</t>
  </si>
  <si>
    <t>8,647,630</t>
  </si>
  <si>
    <t xml:space="preserve">출력자 : </t>
  </si>
  <si>
    <t>김종율</t>
  </si>
  <si>
    <t>소속기관 :</t>
  </si>
  <si>
    <t>새벽나래지역아동센터</t>
  </si>
  <si>
    <t>출력일시 :</t>
  </si>
  <si>
    <t>2025년 12월 11일 11시 21분 49초</t>
  </si>
  <si>
    <t>4,160,000</t>
  </si>
  <si>
    <t xml:space="preserve">&lt;지정후원금&gt;
개인후원금 감소
진로특화사업
-사업비(진로교육활동재료비)200,000*10회=2,000,000원
-강사비100,000원*10회=1,000,000원
-진로특강강의 및 체험비=160,000원
</t>
  </si>
  <si>
    <t>전입금</t>
  </si>
  <si>
    <t>법인전입금(후원금)</t>
  </si>
  <si>
    <t>1,000,000</t>
  </si>
  <si>
    <t>▲1,000,000</t>
  </si>
  <si>
    <t xml:space="preserve"> 
</t>
  </si>
  <si>
    <t>전입금 소계</t>
  </si>
  <si>
    <t>기타예금이자수입</t>
  </si>
  <si>
    <t>19,900</t>
  </si>
  <si>
    <t xml:space="preserve">예금이자수입
예금이자수입
예금이자수입
예금이자수입
예금이자수입
예금이자수입
예금이자수입
예금이자수입
예금이자수입
예금이자수입
예금이자수입
예금이자수입
예금이자수입
</t>
  </si>
  <si>
    <t>2,100,000</t>
  </si>
  <si>
    <t>3,100,000</t>
  </si>
  <si>
    <t>47.62</t>
  </si>
  <si>
    <t xml:space="preserve">사회복지현장실습150,000원*20명
카드 포인트 발생
</t>
  </si>
  <si>
    <t>2,119,900</t>
  </si>
  <si>
    <t>3,119,900</t>
  </si>
  <si>
    <t>225,893,560</t>
  </si>
  <si>
    <t>234,541,190</t>
  </si>
  <si>
    <t>100,301,400</t>
  </si>
  <si>
    <t>104,994,600</t>
  </si>
  <si>
    <t>4,693,200</t>
  </si>
  <si>
    <t>4.68</t>
  </si>
  <si>
    <t>8,358,360</t>
  </si>
  <si>
    <t>8,749,550</t>
  </si>
  <si>
    <t>391,190</t>
  </si>
  <si>
    <t xml:space="preserve">&lt;인건비&gt;
시 설 장:3,,310,900원(293,710원*12개월)
생복사1 :2.822,400원(246,540원*12개월)
생복사2 :2,245,700원(187,150원*6개월)
            2,286,400원(190,540원*6개월)
</t>
  </si>
  <si>
    <t>10,272,400</t>
  </si>
  <si>
    <t>11,527,140</t>
  </si>
  <si>
    <t>1,254,740</t>
  </si>
  <si>
    <t>12.21</t>
  </si>
  <si>
    <t>118,932,160</t>
  </si>
  <si>
    <t>125,271,290</t>
  </si>
  <si>
    <t>6,170,210</t>
  </si>
  <si>
    <t>6,184,910</t>
  </si>
  <si>
    <t>14,700</t>
  </si>
  <si>
    <t>0.24</t>
  </si>
  <si>
    <t>2,566,840</t>
  </si>
  <si>
    <t>2,966,840</t>
  </si>
  <si>
    <t>400,000</t>
  </si>
  <si>
    <t>15.58</t>
  </si>
  <si>
    <t xml:space="preserve">&lt;기본운영비&gt;
전화:35,000 *8개월=280,000
수도:40,000 * 3개월=120,000
전기:30,000 * 1개월= 34,840
&lt;냉방비&gt; 
76,660*5개월=383,300+76,700*1개월= 76,700
&lt;추가운영비&gt;
전기요금:월70,400원*5개월=352,000원
</t>
  </si>
  <si>
    <t xml:space="preserve">&lt;아동종합보험료&gt; 연1회 : 200,000원
</t>
  </si>
  <si>
    <t>1,400,000</t>
  </si>
  <si>
    <t xml:space="preserve">연료비: 상반기600,000원 하반기800,000원
</t>
  </si>
  <si>
    <t>10,337,050</t>
  </si>
  <si>
    <t>10,751,750</t>
  </si>
  <si>
    <t>414,700</t>
  </si>
  <si>
    <t>129,269,210</t>
  </si>
  <si>
    <t>136,023,040</t>
  </si>
  <si>
    <t>6,753,830</t>
  </si>
  <si>
    <t>500,000</t>
  </si>
  <si>
    <t>700,000</t>
  </si>
  <si>
    <t>40.00</t>
  </si>
  <si>
    <t>5,058,700</t>
  </si>
  <si>
    <t>4,058,700</t>
  </si>
  <si>
    <t>▲19.77</t>
  </si>
  <si>
    <t>11,600,000</t>
  </si>
  <si>
    <t>▲214,700</t>
  </si>
  <si>
    <t>▲1.82</t>
  </si>
  <si>
    <t>9,600,000</t>
  </si>
  <si>
    <t xml:space="preserve">&lt;체험활동&gt; 
상반기 체험 및 캠프: 26,000원*25명=650,000원
&lt;체험활동&gt; 
하반기 체험 및 캠프: 26,000원*25명=650,000원
</t>
  </si>
  <si>
    <t xml:space="preserve">&lt;교재교구비&gt;
우등생평가 문제집 10,000원*25명=250,000원*4회=1,000,000원
기탄수학문제집 5,000원*3명*9개월=135,000원 , 기타 83,000원
</t>
  </si>
  <si>
    <t>66,015,500</t>
  </si>
  <si>
    <t>68,324,000</t>
  </si>
  <si>
    <t>3.50</t>
  </si>
  <si>
    <t xml:space="preserve">&lt;급식비&gt;
248일*29명*9,500원=68,324,000원
</t>
  </si>
  <si>
    <t>1,100,000</t>
  </si>
  <si>
    <t>54.55</t>
  </si>
  <si>
    <t xml:space="preserve">캠프활동 시 자량 주유비 및 주차료
교재교구자료 구입비
</t>
  </si>
  <si>
    <t>96,106,900</t>
  </si>
  <si>
    <t>97,800,700</t>
  </si>
  <si>
    <t>1,693,800</t>
  </si>
  <si>
    <t>예비비 및 기타</t>
  </si>
  <si>
    <t>반환금</t>
  </si>
  <si>
    <t>17,450</t>
  </si>
  <si>
    <t xml:space="preserve">예금이자반환금
얘금이자반환금
얘금이자반환금
얘금이자반환금
얘금이자반환금
얘금이자반환금
얘금이자반환금
얘금이자반환금
얘금이자반환금
얘금이자반환금
</t>
  </si>
  <si>
    <t>예비비 및 기타 소계</t>
  </si>
  <si>
    <t xml:space="preserve">                                                            2026년 세입세출내역</t>
    <phoneticPr fontId="3" type="noConversion"/>
  </si>
  <si>
    <t xml:space="preserve">   4,160,000원</t>
    <phoneticPr fontId="3" type="noConversion"/>
  </si>
  <si>
    <t xml:space="preserve">   3,119,900원</t>
    <phoneticPr fontId="3" type="noConversion"/>
  </si>
  <si>
    <t xml:space="preserve">&lt;인건비&gt;
시설장급여:3,524,500원=42,294,000  
생복사1 급여:2,959,000원*12=35,508,000 ,
생복사2 급여:[2,245,700*6]+[2,286,400*6]=27,192,600
</t>
    <phoneticPr fontId="3" type="noConversion"/>
  </si>
  <si>
    <t xml:space="preserve"> 
*시설장 10호봉:3,959,280*12개월=47,511,360원
*생복사1(10호봉)::3,375,110*12개월=40,501,320원
*생복사2 (1호봉*6개월+2호봉*6개월):[2,636,330*6개      월]+[2,685,480*6개월]=31,930,860원
&lt;다센터운영비&gt; 월 250,000*12개월
</t>
    <phoneticPr fontId="3" type="noConversion"/>
  </si>
  <si>
    <t xml:space="preserve">&lt;인건비&gt;
시설장386,950*12=4,643,400
생복사1:324,880*12=3,898,560
생복사2:248,765*12=2,985,180
총4대보험부담금:10,540,800원
예비비:742,980원
시설장급여:3,310,900원*12개월  
생복사1급여:2,822,400원*12개월 
생복사2급여:2,204,600+2,245,700*12개월
</t>
    <phoneticPr fontId="3" type="noConversion"/>
  </si>
  <si>
    <t xml:space="preserve">&lt;기본운영비&gt;
*공기청정기+살균소독: 118,500원*12개월 =1,422,000원       *살균방역소독:50,000원*12=600,000
*등하원랄림이월 30,000원*12개월=360,000원   
*컴퓨터 및 기기수리비용50,000*12=600,000
*정수기렌탈19,900*12개월=238,800원  
*프린터렌탈40,000*12개월=480,000원
*기타(57,660원)
&lt;지정후원금&gt;
지역아동센터 연합회비240,000원
수용비 및 수수료:132,500원
&lt;추가운영비&gt;
기타 사무용품 및 운영비:128,000원
</t>
    <phoneticPr fontId="3" type="noConversion"/>
  </si>
  <si>
    <t xml:space="preserve">&lt;지정후원금&gt;
체험활동 및 문화체험: 250,000원*2회
장학금 전달
* 캘리그라피:200,000원*10회=2,000,000원
* 플룻 :100,000*10회=1,000,000원
* 전문가직업진로강의*1회=   160,000원
</t>
    <phoneticPr fontId="3" type="noConversion"/>
  </si>
  <si>
    <t xml:space="preserve">&lt;추가츠로그램비&gt;
원예활동:[30,000원*10명*]300,000*9회
토탈공예: [30,000원*10명]*6회=1,800,000원
&lt;추가프로그램비&gt;
체험 및 캠프 :1,500,000원*2회
* 캘리그라피: 200,000*15회
</t>
    <phoneticPr fontId="3" type="noConversion"/>
  </si>
  <si>
    <t xml:space="preserve">&lt;기본운영비&gt;
요리활동:200,000원*3회=600,000원
&lt;기본운영비&gt;
원예활동:[300,000원*10명]*10회
토탈공예: [30,000원*10명]*10회=3,000,000원
&lt;기본운영비&gt;
캠프활동 및 문화활동:70,000원*29명=1,929,950원+기타5명
* 문제집구입:[15,000원*29명]*2회
* 학용품구입:314,700원
* 플룻 ::200,000원*10회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</si>
</sst>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&quot;원&quot;"/>
  </numFmts>
  <fonts count="20">
    <font>
      <sz val="10"/>
      <color theme="1"/>
      <name val="Arial"/>
    </font>
    <font>
      <b/>
      <sz val="14"/>
      <color rgb="FF000000"/>
      <name val="맑은 고딕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rgb="FF000000"/>
      <name val="굴림"/>
      <charset val="129"/>
    </font>
    <font>
      <sz val="10"/>
      <color rgb="FF000000"/>
      <name val="굴림"/>
      <charset val="129"/>
    </font>
    <font>
      <sz val="9"/>
      <color rgb="FF36608B"/>
      <name val="굴림"/>
      <charset val="129"/>
    </font>
    <font>
      <b/>
      <sz val="20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176" fontId="9" fillId="0" borderId="0" xfId="1" applyNumberFormat="1" applyFont="1" applyAlignment="1">
      <alignment vertical="center"/>
    </xf>
    <xf numFmtId="0" fontId="10" fillId="0" borderId="0" xfId="0" applyFont="1" applyAlignment="1">
      <alignment horizontal="justify" vertical="center"/>
    </xf>
    <xf numFmtId="176" fontId="9" fillId="0" borderId="0" xfId="0" applyNumberFormat="1" applyFont="1" applyAlignment="1">
      <alignment vertical="center"/>
    </xf>
    <xf numFmtId="176" fontId="11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41" fontId="11" fillId="0" borderId="0" xfId="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41" fontId="9" fillId="0" borderId="0" xfId="1" applyFont="1" applyAlignment="1">
      <alignment vertical="center"/>
    </xf>
    <xf numFmtId="49" fontId="15" fillId="2" borderId="0" xfId="0" applyNumberFormat="1" applyFont="1" applyFill="1" applyAlignment="1">
      <alignment horizontal="left" vertical="center"/>
    </xf>
    <xf numFmtId="49" fontId="16" fillId="2" borderId="0" xfId="0" applyNumberFormat="1" applyFont="1" applyFill="1" applyAlignment="1">
      <alignment horizontal="left" vertical="center"/>
    </xf>
    <xf numFmtId="49" fontId="16" fillId="3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right" vertical="center" wrapText="1"/>
    </xf>
    <xf numFmtId="49" fontId="17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vertical="center"/>
    </xf>
    <xf numFmtId="49" fontId="18" fillId="2" borderId="0" xfId="0" applyNumberFormat="1" applyFont="1" applyFill="1" applyAlignment="1">
      <alignment vertical="center"/>
    </xf>
    <xf numFmtId="49" fontId="16" fillId="2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right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left" vertical="center" wrapText="1"/>
    </xf>
    <xf numFmtId="49" fontId="17" fillId="2" borderId="0" xfId="0" applyNumberFormat="1" applyFont="1" applyFill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49" fontId="16" fillId="2" borderId="0" xfId="0" applyNumberFormat="1" applyFont="1" applyFill="1" applyAlignment="1">
      <alignment horizontal="left" vertical="center"/>
    </xf>
    <xf numFmtId="49" fontId="16" fillId="3" borderId="1" xfId="0" applyNumberFormat="1" applyFont="1" applyFill="1" applyBorder="1" applyAlignment="1">
      <alignment horizontal="center" vertical="center"/>
    </xf>
    <xf numFmtId="49" fontId="16" fillId="2" borderId="0" xfId="0" applyNumberFormat="1" applyFont="1" applyFill="1" applyAlignment="1">
      <alignment horizontal="center" vertical="center"/>
    </xf>
    <xf numFmtId="0" fontId="19" fillId="2" borderId="1" xfId="0" applyNumberFormat="1" applyFont="1" applyFill="1" applyBorder="1" applyAlignment="1">
      <alignment horizontal="left" vertical="center" wrapText="1"/>
    </xf>
    <xf numFmtId="0" fontId="16" fillId="2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12</xdr:row>
      <xdr:rowOff>0</xdr:rowOff>
    </xdr:from>
    <xdr:to>
      <xdr:col>18</xdr:col>
      <xdr:colOff>76200</xdr:colOff>
      <xdr:row>13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7D0761-AFBA-4F3E-9F34-26604F76F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400550" y="6819900"/>
          <a:ext cx="733425" cy="23812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18</xdr:col>
      <xdr:colOff>76200</xdr:colOff>
      <xdr:row>27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B9AFF6E-1BC1-491B-8CE4-6EED49AF0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400550" y="13935075"/>
          <a:ext cx="733425" cy="23812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39</xdr:row>
      <xdr:rowOff>0</xdr:rowOff>
    </xdr:from>
    <xdr:to>
      <xdr:col>18</xdr:col>
      <xdr:colOff>76200</xdr:colOff>
      <xdr:row>40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B18BCF6-2896-436E-9AB1-B4198BC56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400550" y="21050250"/>
          <a:ext cx="733425" cy="23812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18</xdr:col>
      <xdr:colOff>76200</xdr:colOff>
      <xdr:row>54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EE72A613-78EA-4545-9E1D-ED9CF652A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400550" y="28165425"/>
          <a:ext cx="733425" cy="23812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18</xdr:col>
      <xdr:colOff>76200</xdr:colOff>
      <xdr:row>66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8B833F15-9FDA-4B4E-99F1-8E68EF01F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400550" y="35290125"/>
          <a:ext cx="733425" cy="2381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aniTOX%20LINK%20211b8217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총칙"/>
      <sheetName val="예산내역"/>
    </sheetNames>
    <sheetDataSet>
      <sheetData sheetId="0"/>
      <sheetData sheetId="1">
        <row r="4">
          <cell r="E4" t="str">
            <v>국고보조금</v>
          </cell>
        </row>
        <row r="5">
          <cell r="E5" t="str">
            <v>시군구보조금</v>
          </cell>
        </row>
        <row r="6">
          <cell r="D6" t="str">
            <v>후원금수입</v>
          </cell>
        </row>
        <row r="8">
          <cell r="E8" t="str">
            <v>전년도이월금(후원금)</v>
          </cell>
        </row>
        <row r="9">
          <cell r="D9" t="str">
            <v>잡수입</v>
          </cell>
        </row>
        <row r="12">
          <cell r="D12" t="str">
            <v>인건비</v>
          </cell>
        </row>
        <row r="17">
          <cell r="D17" t="str">
            <v>업무추진비</v>
          </cell>
        </row>
        <row r="18">
          <cell r="D18" t="str">
            <v>운영비</v>
          </cell>
        </row>
        <row r="23">
          <cell r="D23" t="str">
            <v>시설비</v>
          </cell>
        </row>
        <row r="25">
          <cell r="C25" t="str">
            <v>사업비</v>
          </cell>
        </row>
        <row r="37">
          <cell r="D37" t="str">
            <v>잡지출</v>
          </cell>
        </row>
        <row r="38">
          <cell r="D38" t="str">
            <v>예비비 및 기타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8"/>
  <sheetViews>
    <sheetView tabSelected="1" zoomScale="80" zoomScaleNormal="80" workbookViewId="0">
      <selection activeCell="W70" sqref="W70:Z70"/>
    </sheetView>
  </sheetViews>
  <sheetFormatPr defaultRowHeight="12.75"/>
  <cols>
    <col min="1" max="1" width="7.140625" customWidth="1"/>
    <col min="2" max="2" width="6.5703125" customWidth="1"/>
    <col min="3" max="3" width="5.5703125" customWidth="1"/>
    <col min="4" max="4" width="2.7109375" customWidth="1"/>
    <col min="5" max="5" width="8.5703125" customWidth="1"/>
    <col min="6" max="6" width="8.42578125" customWidth="1"/>
    <col min="7" max="7" width="0.42578125" customWidth="1"/>
    <col min="8" max="8" width="13.140625" customWidth="1"/>
    <col min="9" max="9" width="5.42578125" customWidth="1"/>
    <col min="10" max="10" width="0.42578125" customWidth="1"/>
    <col min="11" max="11" width="8.85546875" customWidth="1"/>
    <col min="12" max="12" width="6.5703125" customWidth="1"/>
    <col min="13" max="13" width="2" customWidth="1"/>
    <col min="14" max="14" width="6.28515625" customWidth="1"/>
    <col min="15" max="15" width="2.42578125" customWidth="1"/>
    <col min="16" max="16" width="2.28515625" customWidth="1"/>
    <col min="17" max="17" width="4.42578125" customWidth="1"/>
    <col min="18" max="18" width="5.42578125" customWidth="1"/>
    <col min="19" max="19" width="10.28515625" customWidth="1"/>
    <col min="20" max="20" width="2.28515625" customWidth="1"/>
    <col min="21" max="21" width="18.5703125" customWidth="1"/>
    <col min="22" max="22" width="10.140625" customWidth="1"/>
    <col min="23" max="23" width="16" customWidth="1"/>
    <col min="25" max="25" width="12.5703125" customWidth="1"/>
    <col min="26" max="26" width="13" customWidth="1"/>
  </cols>
  <sheetData>
    <row r="1" spans="1:26" s="24" customFormat="1" ht="20.65" customHeight="1">
      <c r="A1" s="25" t="s">
        <v>175</v>
      </c>
      <c r="B1" s="25"/>
      <c r="C1" s="25"/>
      <c r="D1" s="25"/>
      <c r="E1" s="25"/>
      <c r="F1" s="25"/>
    </row>
    <row r="2" spans="1:26" ht="11.85" customHeight="1"/>
    <row r="3" spans="1:26" ht="17.100000000000001" customHeight="1">
      <c r="A3" s="31" t="s">
        <v>0</v>
      </c>
      <c r="B3" s="31"/>
      <c r="C3" s="31"/>
      <c r="D3" s="31"/>
      <c r="E3" s="32" t="s">
        <v>77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19" t="s">
        <v>1</v>
      </c>
      <c r="Z3" s="20" t="s">
        <v>78</v>
      </c>
    </row>
    <row r="4" spans="1:26" ht="19.899999999999999" customHeight="1">
      <c r="A4" s="33" t="s">
        <v>2</v>
      </c>
      <c r="B4" s="33"/>
      <c r="C4" s="33" t="s">
        <v>3</v>
      </c>
      <c r="D4" s="33"/>
      <c r="E4" s="33"/>
      <c r="F4" s="33"/>
      <c r="G4" s="33"/>
      <c r="H4" s="33"/>
      <c r="I4" s="33"/>
      <c r="J4" s="33"/>
      <c r="K4" s="33"/>
      <c r="L4" s="33" t="s">
        <v>4</v>
      </c>
      <c r="M4" s="33"/>
      <c r="N4" s="33"/>
      <c r="O4" s="33"/>
      <c r="P4" s="33"/>
      <c r="Q4" s="33"/>
      <c r="R4" s="33"/>
      <c r="S4" s="33"/>
      <c r="T4" s="33"/>
      <c r="U4" s="33"/>
      <c r="V4" s="33"/>
      <c r="W4" s="33" t="s">
        <v>5</v>
      </c>
      <c r="X4" s="33"/>
      <c r="Y4" s="33"/>
      <c r="Z4" s="33"/>
    </row>
    <row r="5" spans="1:26" ht="25.5" customHeight="1">
      <c r="A5" s="33"/>
      <c r="B5" s="33"/>
      <c r="C5" s="33" t="s">
        <v>6</v>
      </c>
      <c r="D5" s="33"/>
      <c r="E5" s="33"/>
      <c r="F5" s="33" t="s">
        <v>7</v>
      </c>
      <c r="G5" s="33"/>
      <c r="H5" s="33"/>
      <c r="I5" s="33" t="s">
        <v>8</v>
      </c>
      <c r="J5" s="33"/>
      <c r="K5" s="33"/>
      <c r="L5" s="33" t="s">
        <v>9</v>
      </c>
      <c r="M5" s="33"/>
      <c r="N5" s="33"/>
      <c r="O5" s="33" t="s">
        <v>10</v>
      </c>
      <c r="P5" s="33"/>
      <c r="Q5" s="33"/>
      <c r="R5" s="33" t="s">
        <v>11</v>
      </c>
      <c r="S5" s="33"/>
      <c r="T5" s="33"/>
      <c r="U5" s="33"/>
      <c r="V5" s="21" t="s">
        <v>12</v>
      </c>
      <c r="W5" s="33"/>
      <c r="X5" s="33"/>
      <c r="Y5" s="33"/>
      <c r="Z5" s="33"/>
    </row>
    <row r="6" spans="1:26" ht="72" customHeight="1">
      <c r="A6" s="28" t="s">
        <v>13</v>
      </c>
      <c r="B6" s="28"/>
      <c r="C6" s="26" t="s">
        <v>14</v>
      </c>
      <c r="D6" s="26"/>
      <c r="E6" s="26"/>
      <c r="F6" s="26" t="s">
        <v>14</v>
      </c>
      <c r="G6" s="26"/>
      <c r="H6" s="26"/>
      <c r="I6" s="26" t="s">
        <v>15</v>
      </c>
      <c r="J6" s="26"/>
      <c r="K6" s="26"/>
      <c r="L6" s="27" t="s">
        <v>79</v>
      </c>
      <c r="M6" s="27"/>
      <c r="N6" s="27"/>
      <c r="O6" s="27" t="s">
        <v>80</v>
      </c>
      <c r="P6" s="27"/>
      <c r="Q6" s="27"/>
      <c r="R6" s="27" t="s">
        <v>81</v>
      </c>
      <c r="S6" s="27"/>
      <c r="T6" s="27"/>
      <c r="U6" s="27"/>
      <c r="V6" s="22" t="s">
        <v>82</v>
      </c>
      <c r="W6" s="29" t="s">
        <v>179</v>
      </c>
      <c r="X6" s="26"/>
      <c r="Y6" s="26"/>
      <c r="Z6" s="26"/>
    </row>
    <row r="7" spans="1:26" ht="157.5" customHeight="1">
      <c r="A7" s="28"/>
      <c r="B7" s="28"/>
      <c r="C7" s="26"/>
      <c r="D7" s="26"/>
      <c r="E7" s="26"/>
      <c r="F7" s="26"/>
      <c r="G7" s="26"/>
      <c r="H7" s="26"/>
      <c r="I7" s="26" t="s">
        <v>16</v>
      </c>
      <c r="J7" s="26"/>
      <c r="K7" s="26"/>
      <c r="L7" s="27" t="s">
        <v>83</v>
      </c>
      <c r="M7" s="27"/>
      <c r="N7" s="27"/>
      <c r="O7" s="27" t="s">
        <v>84</v>
      </c>
      <c r="P7" s="27"/>
      <c r="Q7" s="27"/>
      <c r="R7" s="27" t="s">
        <v>85</v>
      </c>
      <c r="S7" s="27"/>
      <c r="T7" s="27"/>
      <c r="U7" s="27"/>
      <c r="V7" s="22" t="s">
        <v>86</v>
      </c>
      <c r="W7" s="26" t="s">
        <v>87</v>
      </c>
      <c r="X7" s="26"/>
      <c r="Y7" s="26"/>
      <c r="Z7" s="26"/>
    </row>
    <row r="8" spans="1:26" ht="28.35" customHeight="1">
      <c r="A8" s="28" t="s">
        <v>13</v>
      </c>
      <c r="B8" s="28"/>
      <c r="C8" s="26" t="s">
        <v>14</v>
      </c>
      <c r="D8" s="26"/>
      <c r="E8" s="26"/>
      <c r="F8" s="28" t="s">
        <v>17</v>
      </c>
      <c r="G8" s="28"/>
      <c r="H8" s="28"/>
      <c r="I8" s="28"/>
      <c r="J8" s="28"/>
      <c r="K8" s="28"/>
      <c r="L8" s="27" t="s">
        <v>88</v>
      </c>
      <c r="M8" s="27"/>
      <c r="N8" s="27"/>
      <c r="O8" s="27" t="s">
        <v>89</v>
      </c>
      <c r="P8" s="27"/>
      <c r="Q8" s="27"/>
      <c r="R8" s="27" t="s">
        <v>90</v>
      </c>
      <c r="S8" s="27"/>
      <c r="T8" s="27"/>
      <c r="U8" s="27"/>
      <c r="V8" s="22"/>
      <c r="W8" s="28"/>
      <c r="X8" s="28"/>
      <c r="Y8" s="28"/>
      <c r="Z8" s="28"/>
    </row>
    <row r="9" spans="1:26" ht="28.35" customHeight="1">
      <c r="A9" s="28" t="s">
        <v>13</v>
      </c>
      <c r="B9" s="28"/>
      <c r="C9" s="28" t="s">
        <v>17</v>
      </c>
      <c r="D9" s="28"/>
      <c r="E9" s="28"/>
      <c r="F9" s="28"/>
      <c r="G9" s="28"/>
      <c r="H9" s="28"/>
      <c r="I9" s="28"/>
      <c r="J9" s="28"/>
      <c r="K9" s="28"/>
      <c r="L9" s="27" t="s">
        <v>88</v>
      </c>
      <c r="M9" s="27"/>
      <c r="N9" s="27"/>
      <c r="O9" s="27" t="s">
        <v>89</v>
      </c>
      <c r="P9" s="27"/>
      <c r="Q9" s="27"/>
      <c r="R9" s="27" t="s">
        <v>90</v>
      </c>
      <c r="S9" s="27"/>
      <c r="T9" s="27"/>
      <c r="U9" s="27"/>
      <c r="V9" s="22"/>
      <c r="W9" s="28"/>
      <c r="X9" s="28"/>
      <c r="Y9" s="28"/>
      <c r="Z9" s="28"/>
    </row>
    <row r="10" spans="1:26" ht="10.9" customHeight="1"/>
    <row r="11" spans="1:26" ht="12" customHeight="1">
      <c r="A11" s="23" t="s">
        <v>91</v>
      </c>
      <c r="C11" s="23" t="s">
        <v>92</v>
      </c>
      <c r="E11" s="30" t="s">
        <v>93</v>
      </c>
      <c r="F11" s="30"/>
      <c r="H11" s="30" t="s">
        <v>94</v>
      </c>
      <c r="I11" s="30"/>
      <c r="K11" s="30" t="s">
        <v>95</v>
      </c>
      <c r="L11" s="30"/>
      <c r="N11" s="30" t="s">
        <v>96</v>
      </c>
      <c r="O11" s="30"/>
      <c r="P11" s="30"/>
      <c r="Q11" s="30"/>
      <c r="R11" s="30"/>
    </row>
    <row r="12" spans="1:26" ht="67.349999999999994" customHeight="1"/>
    <row r="13" spans="1:26" ht="19.350000000000001" customHeight="1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</row>
    <row r="14" spans="1:26" ht="3.95" customHeight="1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</row>
    <row r="15" spans="1:26" ht="20.100000000000001" customHeight="1"/>
    <row r="16" spans="1:26" ht="89.25" customHeight="1">
      <c r="A16" s="28" t="s">
        <v>13</v>
      </c>
      <c r="B16" s="28"/>
      <c r="C16" s="26" t="s">
        <v>18</v>
      </c>
      <c r="D16" s="26"/>
      <c r="E16" s="26"/>
      <c r="F16" s="26" t="s">
        <v>18</v>
      </c>
      <c r="G16" s="26"/>
      <c r="H16" s="26"/>
      <c r="I16" s="26" t="s">
        <v>19</v>
      </c>
      <c r="J16" s="26"/>
      <c r="K16" s="26"/>
      <c r="L16" s="27" t="s">
        <v>97</v>
      </c>
      <c r="M16" s="27"/>
      <c r="N16" s="27"/>
      <c r="O16" s="27" t="s">
        <v>97</v>
      </c>
      <c r="P16" s="27"/>
      <c r="Q16" s="27"/>
      <c r="R16" s="27" t="s">
        <v>20</v>
      </c>
      <c r="S16" s="27"/>
      <c r="T16" s="27"/>
      <c r="U16" s="27"/>
      <c r="V16" s="22" t="s">
        <v>21</v>
      </c>
      <c r="W16" s="26" t="s">
        <v>98</v>
      </c>
      <c r="X16" s="26"/>
      <c r="Y16" s="26"/>
      <c r="Z16" s="26"/>
    </row>
    <row r="17" spans="1:26" ht="28.35" customHeight="1">
      <c r="A17" s="28" t="s">
        <v>13</v>
      </c>
      <c r="B17" s="28"/>
      <c r="C17" s="26" t="s">
        <v>18</v>
      </c>
      <c r="D17" s="26"/>
      <c r="E17" s="26"/>
      <c r="F17" s="28" t="s">
        <v>22</v>
      </c>
      <c r="G17" s="28"/>
      <c r="H17" s="28"/>
      <c r="I17" s="28"/>
      <c r="J17" s="28"/>
      <c r="K17" s="28"/>
      <c r="L17" s="27" t="s">
        <v>97</v>
      </c>
      <c r="M17" s="27"/>
      <c r="N17" s="27"/>
      <c r="O17" s="27" t="s">
        <v>97</v>
      </c>
      <c r="P17" s="27"/>
      <c r="Q17" s="27"/>
      <c r="R17" s="27" t="s">
        <v>20</v>
      </c>
      <c r="S17" s="27"/>
      <c r="T17" s="27"/>
      <c r="U17" s="27"/>
      <c r="V17" s="22"/>
      <c r="W17" s="28"/>
      <c r="X17" s="28"/>
      <c r="Y17" s="28"/>
      <c r="Z17" s="28"/>
    </row>
    <row r="18" spans="1:26" ht="28.35" customHeight="1">
      <c r="A18" s="28" t="s">
        <v>13</v>
      </c>
      <c r="B18" s="28"/>
      <c r="C18" s="28" t="s">
        <v>22</v>
      </c>
      <c r="D18" s="28"/>
      <c r="E18" s="28"/>
      <c r="F18" s="28"/>
      <c r="G18" s="28"/>
      <c r="H18" s="28"/>
      <c r="I18" s="28"/>
      <c r="J18" s="28"/>
      <c r="K18" s="28"/>
      <c r="L18" s="27" t="s">
        <v>97</v>
      </c>
      <c r="M18" s="27"/>
      <c r="N18" s="27"/>
      <c r="O18" s="27" t="s">
        <v>97</v>
      </c>
      <c r="P18" s="27"/>
      <c r="Q18" s="27"/>
      <c r="R18" s="27" t="s">
        <v>20</v>
      </c>
      <c r="S18" s="27"/>
      <c r="T18" s="27"/>
      <c r="U18" s="27"/>
      <c r="V18" s="22"/>
      <c r="W18" s="28"/>
      <c r="X18" s="28"/>
      <c r="Y18" s="28"/>
      <c r="Z18" s="28"/>
    </row>
    <row r="19" spans="1:26" ht="28.35" customHeight="1">
      <c r="A19" s="28" t="s">
        <v>13</v>
      </c>
      <c r="B19" s="28"/>
      <c r="C19" s="26" t="s">
        <v>99</v>
      </c>
      <c r="D19" s="26"/>
      <c r="E19" s="26"/>
      <c r="F19" s="26" t="s">
        <v>99</v>
      </c>
      <c r="G19" s="26"/>
      <c r="H19" s="26"/>
      <c r="I19" s="26" t="s">
        <v>100</v>
      </c>
      <c r="J19" s="26"/>
      <c r="K19" s="26"/>
      <c r="L19" s="27" t="s">
        <v>101</v>
      </c>
      <c r="M19" s="27"/>
      <c r="N19" s="27"/>
      <c r="O19" s="27" t="s">
        <v>20</v>
      </c>
      <c r="P19" s="27"/>
      <c r="Q19" s="27"/>
      <c r="R19" s="27" t="s">
        <v>102</v>
      </c>
      <c r="S19" s="27"/>
      <c r="T19" s="27"/>
      <c r="U19" s="27"/>
      <c r="V19" s="22" t="s">
        <v>59</v>
      </c>
      <c r="W19" s="26" t="s">
        <v>103</v>
      </c>
      <c r="X19" s="26"/>
      <c r="Y19" s="26"/>
      <c r="Z19" s="26"/>
    </row>
    <row r="20" spans="1:26" ht="28.35" customHeight="1">
      <c r="A20" s="28" t="s">
        <v>13</v>
      </c>
      <c r="B20" s="28"/>
      <c r="C20" s="26" t="s">
        <v>99</v>
      </c>
      <c r="D20" s="26"/>
      <c r="E20" s="26"/>
      <c r="F20" s="28" t="s">
        <v>104</v>
      </c>
      <c r="G20" s="28"/>
      <c r="H20" s="28"/>
      <c r="I20" s="28"/>
      <c r="J20" s="28"/>
      <c r="K20" s="28"/>
      <c r="L20" s="27" t="s">
        <v>101</v>
      </c>
      <c r="M20" s="27"/>
      <c r="N20" s="27"/>
      <c r="O20" s="27" t="s">
        <v>20</v>
      </c>
      <c r="P20" s="27"/>
      <c r="Q20" s="27"/>
      <c r="R20" s="27" t="s">
        <v>102</v>
      </c>
      <c r="S20" s="27"/>
      <c r="T20" s="27"/>
      <c r="U20" s="27"/>
      <c r="V20" s="22"/>
      <c r="W20" s="28"/>
      <c r="X20" s="28"/>
      <c r="Y20" s="28"/>
      <c r="Z20" s="28"/>
    </row>
    <row r="21" spans="1:26" ht="28.35" customHeight="1">
      <c r="A21" s="28" t="s">
        <v>13</v>
      </c>
      <c r="B21" s="28"/>
      <c r="C21" s="28" t="s">
        <v>104</v>
      </c>
      <c r="D21" s="28"/>
      <c r="E21" s="28"/>
      <c r="F21" s="28"/>
      <c r="G21" s="28"/>
      <c r="H21" s="28"/>
      <c r="I21" s="28"/>
      <c r="J21" s="28"/>
      <c r="K21" s="28"/>
      <c r="L21" s="27" t="s">
        <v>101</v>
      </c>
      <c r="M21" s="27"/>
      <c r="N21" s="27"/>
      <c r="O21" s="27" t="s">
        <v>20</v>
      </c>
      <c r="P21" s="27"/>
      <c r="Q21" s="27"/>
      <c r="R21" s="27" t="s">
        <v>102</v>
      </c>
      <c r="S21" s="27"/>
      <c r="T21" s="27"/>
      <c r="U21" s="27"/>
      <c r="V21" s="22"/>
      <c r="W21" s="28"/>
      <c r="X21" s="28"/>
      <c r="Y21" s="28"/>
      <c r="Z21" s="28"/>
    </row>
    <row r="22" spans="1:26" ht="182.25" customHeight="1">
      <c r="A22" s="28" t="s">
        <v>13</v>
      </c>
      <c r="B22" s="28"/>
      <c r="C22" s="26" t="s">
        <v>23</v>
      </c>
      <c r="D22" s="26"/>
      <c r="E22" s="26"/>
      <c r="F22" s="26" t="s">
        <v>23</v>
      </c>
      <c r="G22" s="26"/>
      <c r="H22" s="26"/>
      <c r="I22" s="26" t="s">
        <v>105</v>
      </c>
      <c r="J22" s="26"/>
      <c r="K22" s="26"/>
      <c r="L22" s="27" t="s">
        <v>106</v>
      </c>
      <c r="M22" s="27"/>
      <c r="N22" s="27"/>
      <c r="O22" s="27" t="s">
        <v>106</v>
      </c>
      <c r="P22" s="27"/>
      <c r="Q22" s="27"/>
      <c r="R22" s="27" t="s">
        <v>20</v>
      </c>
      <c r="S22" s="27"/>
      <c r="T22" s="27"/>
      <c r="U22" s="27"/>
      <c r="V22" s="22" t="s">
        <v>21</v>
      </c>
      <c r="W22" s="26" t="s">
        <v>107</v>
      </c>
      <c r="X22" s="26"/>
      <c r="Y22" s="26"/>
      <c r="Z22" s="26"/>
    </row>
    <row r="23" spans="1:26" ht="39" customHeight="1">
      <c r="A23" s="28"/>
      <c r="B23" s="28"/>
      <c r="C23" s="26"/>
      <c r="D23" s="26"/>
      <c r="E23" s="26"/>
      <c r="F23" s="26"/>
      <c r="G23" s="26"/>
      <c r="H23" s="26"/>
      <c r="I23" s="26" t="s">
        <v>24</v>
      </c>
      <c r="J23" s="26"/>
      <c r="K23" s="26"/>
      <c r="L23" s="27" t="s">
        <v>108</v>
      </c>
      <c r="M23" s="27"/>
      <c r="N23" s="27"/>
      <c r="O23" s="27" t="s">
        <v>109</v>
      </c>
      <c r="P23" s="27"/>
      <c r="Q23" s="27"/>
      <c r="R23" s="27" t="s">
        <v>101</v>
      </c>
      <c r="S23" s="27"/>
      <c r="T23" s="27"/>
      <c r="U23" s="27"/>
      <c r="V23" s="22" t="s">
        <v>110</v>
      </c>
      <c r="W23" s="26" t="s">
        <v>111</v>
      </c>
      <c r="X23" s="26"/>
      <c r="Y23" s="26"/>
      <c r="Z23" s="26"/>
    </row>
    <row r="24" spans="1:26" ht="10.9" customHeight="1"/>
    <row r="25" spans="1:26" ht="12" customHeight="1">
      <c r="A25" s="23" t="s">
        <v>91</v>
      </c>
      <c r="C25" s="23" t="s">
        <v>92</v>
      </c>
      <c r="E25" s="30" t="s">
        <v>93</v>
      </c>
      <c r="F25" s="30"/>
      <c r="H25" s="30" t="s">
        <v>94</v>
      </c>
      <c r="I25" s="30"/>
      <c r="K25" s="30" t="s">
        <v>95</v>
      </c>
      <c r="L25" s="30"/>
      <c r="N25" s="30" t="s">
        <v>96</v>
      </c>
      <c r="O25" s="30"/>
      <c r="P25" s="30"/>
      <c r="Q25" s="30"/>
      <c r="R25" s="30"/>
    </row>
    <row r="26" spans="1:26" ht="32.25" customHeight="1"/>
    <row r="27" spans="1:26" ht="19.350000000000001" customHeight="1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</row>
    <row r="28" spans="1:26" ht="3.95" customHeigh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</row>
    <row r="29" spans="1:26" ht="20.100000000000001" customHeight="1"/>
    <row r="30" spans="1:26" ht="28.35" customHeight="1">
      <c r="A30" s="28" t="s">
        <v>13</v>
      </c>
      <c r="B30" s="28"/>
      <c r="C30" s="26" t="s">
        <v>23</v>
      </c>
      <c r="D30" s="26"/>
      <c r="E30" s="26"/>
      <c r="F30" s="28" t="s">
        <v>26</v>
      </c>
      <c r="G30" s="28"/>
      <c r="H30" s="28"/>
      <c r="I30" s="28"/>
      <c r="J30" s="28"/>
      <c r="K30" s="28"/>
      <c r="L30" s="27" t="s">
        <v>112</v>
      </c>
      <c r="M30" s="27"/>
      <c r="N30" s="27"/>
      <c r="O30" s="27" t="s">
        <v>113</v>
      </c>
      <c r="P30" s="27"/>
      <c r="Q30" s="27"/>
      <c r="R30" s="27" t="s">
        <v>101</v>
      </c>
      <c r="S30" s="27"/>
      <c r="T30" s="27"/>
      <c r="U30" s="27"/>
      <c r="V30" s="22"/>
      <c r="W30" s="28"/>
      <c r="X30" s="28"/>
      <c r="Y30" s="28"/>
      <c r="Z30" s="28"/>
    </row>
    <row r="31" spans="1:26" ht="28.35" customHeight="1">
      <c r="A31" s="28" t="s">
        <v>13</v>
      </c>
      <c r="B31" s="28"/>
      <c r="C31" s="28" t="s">
        <v>26</v>
      </c>
      <c r="D31" s="28"/>
      <c r="E31" s="28"/>
      <c r="F31" s="28"/>
      <c r="G31" s="28"/>
      <c r="H31" s="28"/>
      <c r="I31" s="28"/>
      <c r="J31" s="28"/>
      <c r="K31" s="28"/>
      <c r="L31" s="27" t="s">
        <v>112</v>
      </c>
      <c r="M31" s="27"/>
      <c r="N31" s="27"/>
      <c r="O31" s="27" t="s">
        <v>113</v>
      </c>
      <c r="P31" s="27"/>
      <c r="Q31" s="27"/>
      <c r="R31" s="27" t="s">
        <v>101</v>
      </c>
      <c r="S31" s="27"/>
      <c r="T31" s="27"/>
      <c r="U31" s="27"/>
      <c r="V31" s="22"/>
      <c r="W31" s="28"/>
      <c r="X31" s="28"/>
      <c r="Y31" s="28"/>
      <c r="Z31" s="28"/>
    </row>
    <row r="32" spans="1:26" ht="28.35" customHeight="1">
      <c r="A32" s="28" t="s">
        <v>27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7" t="s">
        <v>114</v>
      </c>
      <c r="M32" s="27"/>
      <c r="N32" s="27"/>
      <c r="O32" s="27" t="s">
        <v>115</v>
      </c>
      <c r="P32" s="27"/>
      <c r="Q32" s="27"/>
      <c r="R32" s="27" t="s">
        <v>90</v>
      </c>
      <c r="S32" s="27"/>
      <c r="T32" s="27"/>
      <c r="U32" s="27"/>
      <c r="V32" s="22"/>
      <c r="W32" s="28"/>
      <c r="X32" s="28"/>
      <c r="Y32" s="28"/>
      <c r="Z32" s="28"/>
    </row>
    <row r="33" spans="1:26" ht="75" customHeight="1">
      <c r="A33" s="28" t="s">
        <v>28</v>
      </c>
      <c r="B33" s="28"/>
      <c r="C33" s="26" t="s">
        <v>29</v>
      </c>
      <c r="D33" s="26"/>
      <c r="E33" s="26"/>
      <c r="F33" s="26" t="s">
        <v>30</v>
      </c>
      <c r="G33" s="26"/>
      <c r="H33" s="26"/>
      <c r="I33" s="26" t="s">
        <v>31</v>
      </c>
      <c r="J33" s="26"/>
      <c r="K33" s="26"/>
      <c r="L33" s="27" t="s">
        <v>116</v>
      </c>
      <c r="M33" s="27"/>
      <c r="N33" s="27"/>
      <c r="O33" s="27" t="s">
        <v>117</v>
      </c>
      <c r="P33" s="27"/>
      <c r="Q33" s="27"/>
      <c r="R33" s="27" t="s">
        <v>118</v>
      </c>
      <c r="S33" s="27"/>
      <c r="T33" s="27"/>
      <c r="U33" s="27"/>
      <c r="V33" s="22" t="s">
        <v>119</v>
      </c>
      <c r="W33" s="29" t="s">
        <v>178</v>
      </c>
      <c r="X33" s="26"/>
      <c r="Y33" s="26"/>
      <c r="Z33" s="26"/>
    </row>
    <row r="34" spans="1:26" ht="78.2" customHeight="1">
      <c r="A34" s="28"/>
      <c r="B34" s="28"/>
      <c r="C34" s="26"/>
      <c r="D34" s="26"/>
      <c r="E34" s="26"/>
      <c r="F34" s="26"/>
      <c r="G34" s="26"/>
      <c r="H34" s="26"/>
      <c r="I34" s="26" t="s">
        <v>32</v>
      </c>
      <c r="J34" s="26"/>
      <c r="K34" s="26"/>
      <c r="L34" s="27" t="s">
        <v>120</v>
      </c>
      <c r="M34" s="27"/>
      <c r="N34" s="27"/>
      <c r="O34" s="27" t="s">
        <v>121</v>
      </c>
      <c r="P34" s="27"/>
      <c r="Q34" s="27"/>
      <c r="R34" s="27" t="s">
        <v>122</v>
      </c>
      <c r="S34" s="27"/>
      <c r="T34" s="27"/>
      <c r="U34" s="27"/>
      <c r="V34" s="22" t="s">
        <v>119</v>
      </c>
      <c r="W34" s="26" t="s">
        <v>123</v>
      </c>
      <c r="X34" s="26"/>
      <c r="Y34" s="26"/>
      <c r="Z34" s="26"/>
    </row>
    <row r="35" spans="1:26" ht="122.25" customHeight="1">
      <c r="A35" s="28"/>
      <c r="B35" s="28"/>
      <c r="C35" s="26"/>
      <c r="D35" s="26"/>
      <c r="E35" s="26"/>
      <c r="F35" s="26"/>
      <c r="G35" s="26"/>
      <c r="H35" s="26"/>
      <c r="I35" s="26" t="s">
        <v>33</v>
      </c>
      <c r="J35" s="26"/>
      <c r="K35" s="26"/>
      <c r="L35" s="27" t="s">
        <v>124</v>
      </c>
      <c r="M35" s="27"/>
      <c r="N35" s="27"/>
      <c r="O35" s="27" t="s">
        <v>125</v>
      </c>
      <c r="P35" s="27"/>
      <c r="Q35" s="27"/>
      <c r="R35" s="27" t="s">
        <v>126</v>
      </c>
      <c r="S35" s="27"/>
      <c r="T35" s="27"/>
      <c r="U35" s="27"/>
      <c r="V35" s="22" t="s">
        <v>127</v>
      </c>
      <c r="W35" s="29" t="s">
        <v>180</v>
      </c>
      <c r="X35" s="26"/>
      <c r="Y35" s="26"/>
      <c r="Z35" s="26"/>
    </row>
    <row r="36" spans="1:26" ht="28.35" customHeight="1">
      <c r="A36" s="28" t="s">
        <v>28</v>
      </c>
      <c r="B36" s="28"/>
      <c r="C36" s="26" t="s">
        <v>29</v>
      </c>
      <c r="D36" s="26"/>
      <c r="E36" s="26"/>
      <c r="F36" s="28" t="s">
        <v>34</v>
      </c>
      <c r="G36" s="28"/>
      <c r="H36" s="28"/>
      <c r="I36" s="28"/>
      <c r="J36" s="28"/>
      <c r="K36" s="28"/>
      <c r="L36" s="27" t="s">
        <v>128</v>
      </c>
      <c r="M36" s="27"/>
      <c r="N36" s="27"/>
      <c r="O36" s="27" t="s">
        <v>129</v>
      </c>
      <c r="P36" s="27"/>
      <c r="Q36" s="27"/>
      <c r="R36" s="27" t="s">
        <v>81</v>
      </c>
      <c r="S36" s="27"/>
      <c r="T36" s="27"/>
      <c r="U36" s="27"/>
      <c r="V36" s="22"/>
      <c r="W36" s="28"/>
      <c r="X36" s="28"/>
      <c r="Y36" s="28"/>
      <c r="Z36" s="28"/>
    </row>
    <row r="37" spans="1:26" ht="10.9" customHeight="1"/>
    <row r="38" spans="1:26" ht="12" customHeight="1">
      <c r="A38" s="23" t="s">
        <v>91</v>
      </c>
      <c r="C38" s="23" t="s">
        <v>92</v>
      </c>
      <c r="E38" s="30" t="s">
        <v>93</v>
      </c>
      <c r="F38" s="30"/>
      <c r="H38" s="30" t="s">
        <v>94</v>
      </c>
      <c r="I38" s="30"/>
      <c r="K38" s="30" t="s">
        <v>95</v>
      </c>
      <c r="L38" s="30"/>
      <c r="N38" s="30" t="s">
        <v>96</v>
      </c>
      <c r="O38" s="30"/>
      <c r="P38" s="30"/>
      <c r="Q38" s="30"/>
      <c r="R38" s="30"/>
    </row>
    <row r="39" spans="1:26" ht="112.7" customHeight="1"/>
    <row r="40" spans="1:26" ht="19.350000000000001" customHeight="1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</row>
    <row r="41" spans="1:26" ht="3.95" customHeight="1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</row>
    <row r="42" spans="1:26" ht="20.100000000000001" customHeight="1"/>
    <row r="43" spans="1:26" ht="183" customHeight="1">
      <c r="A43" s="28" t="s">
        <v>28</v>
      </c>
      <c r="B43" s="28"/>
      <c r="C43" s="26" t="s">
        <v>29</v>
      </c>
      <c r="D43" s="26"/>
      <c r="E43" s="26"/>
      <c r="F43" s="26" t="s">
        <v>35</v>
      </c>
      <c r="G43" s="26"/>
      <c r="H43" s="26"/>
      <c r="I43" s="26" t="s">
        <v>36</v>
      </c>
      <c r="J43" s="26"/>
      <c r="K43" s="26"/>
      <c r="L43" s="27" t="s">
        <v>130</v>
      </c>
      <c r="M43" s="27"/>
      <c r="N43" s="27"/>
      <c r="O43" s="27" t="s">
        <v>131</v>
      </c>
      <c r="P43" s="27"/>
      <c r="Q43" s="27"/>
      <c r="R43" s="27" t="s">
        <v>132</v>
      </c>
      <c r="S43" s="27"/>
      <c r="T43" s="27"/>
      <c r="U43" s="27"/>
      <c r="V43" s="22" t="s">
        <v>133</v>
      </c>
      <c r="W43" s="35" t="s">
        <v>181</v>
      </c>
      <c r="X43" s="36"/>
      <c r="Y43" s="36"/>
      <c r="Z43" s="36"/>
    </row>
    <row r="44" spans="1:26" ht="130.15" customHeight="1">
      <c r="A44" s="28"/>
      <c r="B44" s="28"/>
      <c r="C44" s="26"/>
      <c r="D44" s="26"/>
      <c r="E44" s="26"/>
      <c r="F44" s="26"/>
      <c r="G44" s="26"/>
      <c r="H44" s="26"/>
      <c r="I44" s="26" t="s">
        <v>37</v>
      </c>
      <c r="J44" s="26"/>
      <c r="K44" s="26"/>
      <c r="L44" s="27" t="s">
        <v>134</v>
      </c>
      <c r="M44" s="27"/>
      <c r="N44" s="27"/>
      <c r="O44" s="27" t="s">
        <v>135</v>
      </c>
      <c r="P44" s="27"/>
      <c r="Q44" s="27"/>
      <c r="R44" s="27" t="s">
        <v>136</v>
      </c>
      <c r="S44" s="27"/>
      <c r="T44" s="27"/>
      <c r="U44" s="27"/>
      <c r="V44" s="22" t="s">
        <v>137</v>
      </c>
      <c r="W44" s="26" t="s">
        <v>138</v>
      </c>
      <c r="X44" s="26"/>
      <c r="Y44" s="26"/>
      <c r="Z44" s="26"/>
    </row>
    <row r="45" spans="1:26" ht="28.35" customHeight="1">
      <c r="A45" s="28"/>
      <c r="B45" s="28"/>
      <c r="C45" s="26"/>
      <c r="D45" s="26"/>
      <c r="E45" s="26"/>
      <c r="F45" s="26"/>
      <c r="G45" s="26"/>
      <c r="H45" s="26"/>
      <c r="I45" s="26" t="s">
        <v>38</v>
      </c>
      <c r="J45" s="26"/>
      <c r="K45" s="26"/>
      <c r="L45" s="27" t="s">
        <v>39</v>
      </c>
      <c r="M45" s="27"/>
      <c r="N45" s="27"/>
      <c r="O45" s="27" t="s">
        <v>39</v>
      </c>
      <c r="P45" s="27"/>
      <c r="Q45" s="27"/>
      <c r="R45" s="27" t="s">
        <v>20</v>
      </c>
      <c r="S45" s="27"/>
      <c r="T45" s="27"/>
      <c r="U45" s="27"/>
      <c r="V45" s="22" t="s">
        <v>21</v>
      </c>
      <c r="W45" s="26" t="s">
        <v>139</v>
      </c>
      <c r="X45" s="26"/>
      <c r="Y45" s="26"/>
      <c r="Z45" s="26"/>
    </row>
    <row r="46" spans="1:26" ht="28.35" customHeight="1">
      <c r="A46" s="28"/>
      <c r="B46" s="28"/>
      <c r="C46" s="26"/>
      <c r="D46" s="26"/>
      <c r="E46" s="26"/>
      <c r="F46" s="26"/>
      <c r="G46" s="26"/>
      <c r="H46" s="26"/>
      <c r="I46" s="26" t="s">
        <v>40</v>
      </c>
      <c r="J46" s="26"/>
      <c r="K46" s="26"/>
      <c r="L46" s="27" t="s">
        <v>140</v>
      </c>
      <c r="M46" s="27"/>
      <c r="N46" s="27"/>
      <c r="O46" s="27" t="s">
        <v>140</v>
      </c>
      <c r="P46" s="27"/>
      <c r="Q46" s="27"/>
      <c r="R46" s="27" t="s">
        <v>20</v>
      </c>
      <c r="S46" s="27"/>
      <c r="T46" s="27"/>
      <c r="U46" s="27"/>
      <c r="V46" s="22" t="s">
        <v>21</v>
      </c>
      <c r="W46" s="26" t="s">
        <v>141</v>
      </c>
      <c r="X46" s="26"/>
      <c r="Y46" s="26"/>
      <c r="Z46" s="26"/>
    </row>
    <row r="47" spans="1:26" ht="28.35" customHeight="1">
      <c r="A47" s="28" t="s">
        <v>28</v>
      </c>
      <c r="B47" s="28"/>
      <c r="C47" s="26" t="s">
        <v>29</v>
      </c>
      <c r="D47" s="26"/>
      <c r="E47" s="26"/>
      <c r="F47" s="28" t="s">
        <v>42</v>
      </c>
      <c r="G47" s="28"/>
      <c r="H47" s="28"/>
      <c r="I47" s="28"/>
      <c r="J47" s="28"/>
      <c r="K47" s="28"/>
      <c r="L47" s="27" t="s">
        <v>142</v>
      </c>
      <c r="M47" s="27"/>
      <c r="N47" s="27"/>
      <c r="O47" s="27" t="s">
        <v>143</v>
      </c>
      <c r="P47" s="27"/>
      <c r="Q47" s="27"/>
      <c r="R47" s="27" t="s">
        <v>144</v>
      </c>
      <c r="S47" s="27"/>
      <c r="T47" s="27"/>
      <c r="U47" s="27"/>
      <c r="V47" s="22"/>
      <c r="W47" s="28"/>
      <c r="X47" s="28"/>
      <c r="Y47" s="28"/>
      <c r="Z47" s="28"/>
    </row>
    <row r="48" spans="1:26" ht="28.35" customHeight="1">
      <c r="A48" s="28" t="s">
        <v>28</v>
      </c>
      <c r="B48" s="28"/>
      <c r="C48" s="28" t="s">
        <v>43</v>
      </c>
      <c r="D48" s="28"/>
      <c r="E48" s="28"/>
      <c r="F48" s="28"/>
      <c r="G48" s="28"/>
      <c r="H48" s="28"/>
      <c r="I48" s="28"/>
      <c r="J48" s="28"/>
      <c r="K48" s="28"/>
      <c r="L48" s="27" t="s">
        <v>145</v>
      </c>
      <c r="M48" s="27"/>
      <c r="N48" s="27"/>
      <c r="O48" s="27" t="s">
        <v>146</v>
      </c>
      <c r="P48" s="27"/>
      <c r="Q48" s="27"/>
      <c r="R48" s="27" t="s">
        <v>147</v>
      </c>
      <c r="S48" s="27"/>
      <c r="T48" s="27"/>
      <c r="U48" s="27"/>
      <c r="V48" s="22"/>
      <c r="W48" s="28"/>
      <c r="X48" s="28"/>
      <c r="Y48" s="28"/>
      <c r="Z48" s="28"/>
    </row>
    <row r="49" spans="1:26" ht="28.35" customHeight="1">
      <c r="A49" s="28" t="s">
        <v>28</v>
      </c>
      <c r="B49" s="28"/>
      <c r="C49" s="26" t="s">
        <v>44</v>
      </c>
      <c r="D49" s="26"/>
      <c r="E49" s="26"/>
      <c r="F49" s="26" t="s">
        <v>45</v>
      </c>
      <c r="G49" s="26"/>
      <c r="H49" s="26"/>
      <c r="I49" s="26" t="s">
        <v>46</v>
      </c>
      <c r="J49" s="26"/>
      <c r="K49" s="26"/>
      <c r="L49" s="27" t="s">
        <v>148</v>
      </c>
      <c r="M49" s="27"/>
      <c r="N49" s="27"/>
      <c r="O49" s="27" t="s">
        <v>149</v>
      </c>
      <c r="P49" s="27"/>
      <c r="Q49" s="27"/>
      <c r="R49" s="27" t="s">
        <v>39</v>
      </c>
      <c r="S49" s="27"/>
      <c r="T49" s="27"/>
      <c r="U49" s="27"/>
      <c r="V49" s="22" t="s">
        <v>150</v>
      </c>
      <c r="W49" s="26" t="s">
        <v>103</v>
      </c>
      <c r="X49" s="26"/>
      <c r="Y49" s="26"/>
      <c r="Z49" s="26"/>
    </row>
    <row r="50" spans="1:26" ht="10.9" customHeight="1"/>
    <row r="51" spans="1:26" ht="12" customHeight="1">
      <c r="A51" s="23" t="s">
        <v>91</v>
      </c>
      <c r="C51" s="23" t="s">
        <v>92</v>
      </c>
      <c r="E51" s="30" t="s">
        <v>93</v>
      </c>
      <c r="F51" s="30"/>
      <c r="H51" s="30" t="s">
        <v>94</v>
      </c>
      <c r="I51" s="30"/>
      <c r="K51" s="30" t="s">
        <v>95</v>
      </c>
      <c r="L51" s="30"/>
      <c r="N51" s="30" t="s">
        <v>96</v>
      </c>
      <c r="O51" s="30"/>
      <c r="P51" s="30"/>
      <c r="Q51" s="30"/>
      <c r="R51" s="30"/>
    </row>
    <row r="52" spans="1:26" ht="6.2" customHeight="1"/>
    <row r="53" spans="1:26" ht="19.350000000000001" customHeight="1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</row>
    <row r="54" spans="1:26" ht="3.95" customHeight="1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</row>
    <row r="55" spans="1:26" ht="20.100000000000001" customHeight="1"/>
    <row r="56" spans="1:26" ht="28.35" customHeight="1">
      <c r="A56" s="28" t="s">
        <v>28</v>
      </c>
      <c r="B56" s="28"/>
      <c r="C56" s="26" t="s">
        <v>44</v>
      </c>
      <c r="D56" s="26"/>
      <c r="E56" s="26"/>
      <c r="F56" s="28" t="s">
        <v>47</v>
      </c>
      <c r="G56" s="28"/>
      <c r="H56" s="28"/>
      <c r="I56" s="28"/>
      <c r="J56" s="28"/>
      <c r="K56" s="28"/>
      <c r="L56" s="27" t="s">
        <v>148</v>
      </c>
      <c r="M56" s="27"/>
      <c r="N56" s="27"/>
      <c r="O56" s="27" t="s">
        <v>149</v>
      </c>
      <c r="P56" s="27"/>
      <c r="Q56" s="27"/>
      <c r="R56" s="27" t="s">
        <v>39</v>
      </c>
      <c r="S56" s="27"/>
      <c r="T56" s="27"/>
      <c r="U56" s="27"/>
      <c r="V56" s="22"/>
      <c r="W56" s="28"/>
      <c r="X56" s="28"/>
      <c r="Y56" s="28"/>
      <c r="Z56" s="28"/>
    </row>
    <row r="57" spans="1:26" ht="28.35" customHeight="1">
      <c r="A57" s="28" t="s">
        <v>28</v>
      </c>
      <c r="B57" s="28"/>
      <c r="C57" s="28" t="s">
        <v>48</v>
      </c>
      <c r="D57" s="28"/>
      <c r="E57" s="28"/>
      <c r="F57" s="28"/>
      <c r="G57" s="28"/>
      <c r="H57" s="28"/>
      <c r="I57" s="28"/>
      <c r="J57" s="28"/>
      <c r="K57" s="28"/>
      <c r="L57" s="27" t="s">
        <v>148</v>
      </c>
      <c r="M57" s="27"/>
      <c r="N57" s="27"/>
      <c r="O57" s="27" t="s">
        <v>149</v>
      </c>
      <c r="P57" s="27"/>
      <c r="Q57" s="27"/>
      <c r="R57" s="27" t="s">
        <v>39</v>
      </c>
      <c r="S57" s="27"/>
      <c r="T57" s="27"/>
      <c r="U57" s="27"/>
      <c r="V57" s="22"/>
      <c r="W57" s="28"/>
      <c r="X57" s="28"/>
      <c r="Y57" s="28"/>
      <c r="Z57" s="28"/>
    </row>
    <row r="58" spans="1:26" ht="87" customHeight="1">
      <c r="A58" s="28" t="s">
        <v>28</v>
      </c>
      <c r="B58" s="28"/>
      <c r="C58" s="26" t="s">
        <v>49</v>
      </c>
      <c r="D58" s="26"/>
      <c r="E58" s="26"/>
      <c r="F58" s="26" t="s">
        <v>49</v>
      </c>
      <c r="G58" s="26"/>
      <c r="H58" s="26"/>
      <c r="I58" s="26" t="s">
        <v>50</v>
      </c>
      <c r="J58" s="26"/>
      <c r="K58" s="26"/>
      <c r="L58" s="27" t="s">
        <v>151</v>
      </c>
      <c r="M58" s="27"/>
      <c r="N58" s="27"/>
      <c r="O58" s="27" t="s">
        <v>152</v>
      </c>
      <c r="P58" s="27"/>
      <c r="Q58" s="27"/>
      <c r="R58" s="27" t="s">
        <v>102</v>
      </c>
      <c r="S58" s="27"/>
      <c r="T58" s="27"/>
      <c r="U58" s="27"/>
      <c r="V58" s="22" t="s">
        <v>153</v>
      </c>
      <c r="W58" s="29" t="s">
        <v>182</v>
      </c>
      <c r="X58" s="26"/>
      <c r="Y58" s="26"/>
      <c r="Z58" s="26"/>
    </row>
    <row r="59" spans="1:26" ht="169.35" customHeight="1">
      <c r="A59" s="28"/>
      <c r="B59" s="28"/>
      <c r="C59" s="26"/>
      <c r="D59" s="26"/>
      <c r="E59" s="26"/>
      <c r="F59" s="26"/>
      <c r="G59" s="26"/>
      <c r="H59" s="26"/>
      <c r="I59" s="26" t="s">
        <v>51</v>
      </c>
      <c r="J59" s="26"/>
      <c r="K59" s="26"/>
      <c r="L59" s="27" t="s">
        <v>52</v>
      </c>
      <c r="M59" s="27"/>
      <c r="N59" s="27"/>
      <c r="O59" s="27" t="s">
        <v>154</v>
      </c>
      <c r="P59" s="27"/>
      <c r="Q59" s="27"/>
      <c r="R59" s="27" t="s">
        <v>155</v>
      </c>
      <c r="S59" s="27"/>
      <c r="T59" s="27"/>
      <c r="U59" s="27"/>
      <c r="V59" s="22" t="s">
        <v>156</v>
      </c>
      <c r="W59" s="29" t="s">
        <v>184</v>
      </c>
      <c r="X59" s="26"/>
      <c r="Y59" s="26"/>
      <c r="Z59" s="26"/>
    </row>
    <row r="60" spans="1:26" ht="91.15" customHeight="1">
      <c r="A60" s="28"/>
      <c r="B60" s="28"/>
      <c r="C60" s="26"/>
      <c r="D60" s="26"/>
      <c r="E60" s="26"/>
      <c r="F60" s="26"/>
      <c r="G60" s="26"/>
      <c r="H60" s="26"/>
      <c r="I60" s="26" t="s">
        <v>53</v>
      </c>
      <c r="J60" s="26"/>
      <c r="K60" s="26"/>
      <c r="L60" s="27" t="s">
        <v>157</v>
      </c>
      <c r="M60" s="27"/>
      <c r="N60" s="27"/>
      <c r="O60" s="27" t="s">
        <v>157</v>
      </c>
      <c r="P60" s="27"/>
      <c r="Q60" s="27"/>
      <c r="R60" s="27" t="s">
        <v>20</v>
      </c>
      <c r="S60" s="27"/>
      <c r="T60" s="27"/>
      <c r="U60" s="27"/>
      <c r="V60" s="22" t="s">
        <v>21</v>
      </c>
      <c r="W60" s="29" t="s">
        <v>183</v>
      </c>
      <c r="X60" s="26"/>
      <c r="Y60" s="26"/>
      <c r="Z60" s="26"/>
    </row>
    <row r="61" spans="1:26" ht="65.099999999999994" customHeight="1">
      <c r="A61" s="28"/>
      <c r="B61" s="28"/>
      <c r="C61" s="26"/>
      <c r="D61" s="26"/>
      <c r="E61" s="26"/>
      <c r="F61" s="26"/>
      <c r="G61" s="26"/>
      <c r="H61" s="26"/>
      <c r="I61" s="26" t="s">
        <v>54</v>
      </c>
      <c r="J61" s="26"/>
      <c r="K61" s="26"/>
      <c r="L61" s="27" t="s">
        <v>55</v>
      </c>
      <c r="M61" s="27"/>
      <c r="N61" s="27"/>
      <c r="O61" s="27" t="s">
        <v>55</v>
      </c>
      <c r="P61" s="27"/>
      <c r="Q61" s="27"/>
      <c r="R61" s="27" t="s">
        <v>20</v>
      </c>
      <c r="S61" s="27"/>
      <c r="T61" s="27"/>
      <c r="U61" s="27"/>
      <c r="V61" s="22" t="s">
        <v>21</v>
      </c>
      <c r="W61" s="26" t="s">
        <v>158</v>
      </c>
      <c r="X61" s="26"/>
      <c r="Y61" s="26"/>
      <c r="Z61" s="26"/>
    </row>
    <row r="62" spans="1:26" ht="10.9" customHeight="1"/>
    <row r="63" spans="1:26" ht="12" customHeight="1">
      <c r="A63" s="23" t="s">
        <v>91</v>
      </c>
      <c r="C63" s="23" t="s">
        <v>92</v>
      </c>
      <c r="E63" s="30" t="s">
        <v>93</v>
      </c>
      <c r="F63" s="30"/>
      <c r="H63" s="30" t="s">
        <v>94</v>
      </c>
      <c r="I63" s="30"/>
      <c r="K63" s="30" t="s">
        <v>95</v>
      </c>
      <c r="L63" s="30"/>
      <c r="N63" s="30" t="s">
        <v>96</v>
      </c>
      <c r="O63" s="30"/>
      <c r="P63" s="30"/>
      <c r="Q63" s="30"/>
      <c r="R63" s="30"/>
    </row>
    <row r="64" spans="1:26" ht="26.25" customHeight="1"/>
    <row r="65" spans="1:26" ht="19.350000000000001" customHeight="1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</row>
    <row r="66" spans="1:26" ht="3.95" customHeight="1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</row>
    <row r="67" spans="1:26" ht="20.100000000000001" customHeight="1"/>
    <row r="68" spans="1:26" ht="78.2" customHeight="1">
      <c r="A68" s="28"/>
      <c r="B68" s="28"/>
      <c r="C68" s="26"/>
      <c r="D68" s="26"/>
      <c r="E68" s="26"/>
      <c r="F68" s="26"/>
      <c r="G68" s="26"/>
      <c r="H68" s="26"/>
      <c r="I68" s="26" t="s">
        <v>56</v>
      </c>
      <c r="J68" s="26"/>
      <c r="K68" s="26"/>
      <c r="L68" s="27" t="s">
        <v>57</v>
      </c>
      <c r="M68" s="27"/>
      <c r="N68" s="27"/>
      <c r="O68" s="27" t="s">
        <v>57</v>
      </c>
      <c r="P68" s="27"/>
      <c r="Q68" s="27"/>
      <c r="R68" s="27" t="s">
        <v>20</v>
      </c>
      <c r="S68" s="27"/>
      <c r="T68" s="27"/>
      <c r="U68" s="27"/>
      <c r="V68" s="22" t="s">
        <v>21</v>
      </c>
      <c r="W68" s="26" t="s">
        <v>159</v>
      </c>
      <c r="X68" s="26"/>
      <c r="Y68" s="26"/>
      <c r="Z68" s="26"/>
    </row>
    <row r="69" spans="1:26" ht="39" customHeight="1">
      <c r="A69" s="28"/>
      <c r="B69" s="28"/>
      <c r="C69" s="26"/>
      <c r="D69" s="26"/>
      <c r="E69" s="26"/>
      <c r="F69" s="26"/>
      <c r="G69" s="26"/>
      <c r="H69" s="26"/>
      <c r="I69" s="26" t="s">
        <v>58</v>
      </c>
      <c r="J69" s="26"/>
      <c r="K69" s="26"/>
      <c r="L69" s="27" t="s">
        <v>160</v>
      </c>
      <c r="M69" s="27"/>
      <c r="N69" s="27"/>
      <c r="O69" s="27" t="s">
        <v>161</v>
      </c>
      <c r="P69" s="27"/>
      <c r="Q69" s="27"/>
      <c r="R69" s="27" t="s">
        <v>85</v>
      </c>
      <c r="S69" s="27"/>
      <c r="T69" s="27"/>
      <c r="U69" s="27"/>
      <c r="V69" s="22" t="s">
        <v>162</v>
      </c>
      <c r="W69" s="26" t="s">
        <v>163</v>
      </c>
      <c r="X69" s="26"/>
      <c r="Y69" s="26"/>
      <c r="Z69" s="26"/>
    </row>
    <row r="70" spans="1:26" ht="39" customHeight="1">
      <c r="A70" s="28"/>
      <c r="B70" s="28"/>
      <c r="C70" s="26"/>
      <c r="D70" s="26"/>
      <c r="E70" s="26"/>
      <c r="F70" s="26"/>
      <c r="G70" s="26"/>
      <c r="H70" s="26"/>
      <c r="I70" s="26" t="s">
        <v>60</v>
      </c>
      <c r="J70" s="26"/>
      <c r="K70" s="26"/>
      <c r="L70" s="27" t="s">
        <v>164</v>
      </c>
      <c r="M70" s="27"/>
      <c r="N70" s="27"/>
      <c r="O70" s="27" t="s">
        <v>25</v>
      </c>
      <c r="P70" s="27"/>
      <c r="Q70" s="27"/>
      <c r="R70" s="27" t="s">
        <v>41</v>
      </c>
      <c r="S70" s="27"/>
      <c r="T70" s="27"/>
      <c r="U70" s="27"/>
      <c r="V70" s="22" t="s">
        <v>165</v>
      </c>
      <c r="W70" s="26" t="s">
        <v>166</v>
      </c>
      <c r="X70" s="26"/>
      <c r="Y70" s="26"/>
      <c r="Z70" s="26"/>
    </row>
    <row r="71" spans="1:26" ht="28.35" customHeight="1">
      <c r="A71" s="28" t="s">
        <v>28</v>
      </c>
      <c r="B71" s="28"/>
      <c r="C71" s="26" t="s">
        <v>49</v>
      </c>
      <c r="D71" s="26"/>
      <c r="E71" s="26"/>
      <c r="F71" s="28" t="s">
        <v>61</v>
      </c>
      <c r="G71" s="28"/>
      <c r="H71" s="28"/>
      <c r="I71" s="28"/>
      <c r="J71" s="28"/>
      <c r="K71" s="28"/>
      <c r="L71" s="27" t="s">
        <v>167</v>
      </c>
      <c r="M71" s="27"/>
      <c r="N71" s="27"/>
      <c r="O71" s="27" t="s">
        <v>168</v>
      </c>
      <c r="P71" s="27"/>
      <c r="Q71" s="27"/>
      <c r="R71" s="27" t="s">
        <v>169</v>
      </c>
      <c r="S71" s="27"/>
      <c r="T71" s="27"/>
      <c r="U71" s="27"/>
      <c r="V71" s="22"/>
      <c r="W71" s="28"/>
      <c r="X71" s="28"/>
      <c r="Y71" s="28"/>
      <c r="Z71" s="28"/>
    </row>
    <row r="72" spans="1:26" ht="28.35" customHeight="1">
      <c r="A72" s="28" t="s">
        <v>28</v>
      </c>
      <c r="B72" s="28"/>
      <c r="C72" s="28" t="s">
        <v>61</v>
      </c>
      <c r="D72" s="28"/>
      <c r="E72" s="28"/>
      <c r="F72" s="28"/>
      <c r="G72" s="28"/>
      <c r="H72" s="28"/>
      <c r="I72" s="28"/>
      <c r="J72" s="28"/>
      <c r="K72" s="28"/>
      <c r="L72" s="27" t="s">
        <v>167</v>
      </c>
      <c r="M72" s="27"/>
      <c r="N72" s="27"/>
      <c r="O72" s="27" t="s">
        <v>168</v>
      </c>
      <c r="P72" s="27"/>
      <c r="Q72" s="27"/>
      <c r="R72" s="27" t="s">
        <v>169</v>
      </c>
      <c r="S72" s="27"/>
      <c r="T72" s="27"/>
      <c r="U72" s="27"/>
      <c r="V72" s="22"/>
      <c r="W72" s="28"/>
      <c r="X72" s="28"/>
      <c r="Y72" s="28"/>
      <c r="Z72" s="28"/>
    </row>
    <row r="73" spans="1:26" ht="143.25" customHeight="1">
      <c r="A73" s="28" t="s">
        <v>28</v>
      </c>
      <c r="B73" s="28"/>
      <c r="C73" s="26" t="s">
        <v>170</v>
      </c>
      <c r="D73" s="26"/>
      <c r="E73" s="26"/>
      <c r="F73" s="26" t="s">
        <v>170</v>
      </c>
      <c r="G73" s="26"/>
      <c r="H73" s="26"/>
      <c r="I73" s="26" t="s">
        <v>171</v>
      </c>
      <c r="J73" s="26"/>
      <c r="K73" s="26"/>
      <c r="L73" s="27" t="s">
        <v>172</v>
      </c>
      <c r="M73" s="27"/>
      <c r="N73" s="27"/>
      <c r="O73" s="27" t="s">
        <v>172</v>
      </c>
      <c r="P73" s="27"/>
      <c r="Q73" s="27"/>
      <c r="R73" s="27" t="s">
        <v>20</v>
      </c>
      <c r="S73" s="27"/>
      <c r="T73" s="27"/>
      <c r="U73" s="27"/>
      <c r="V73" s="22" t="s">
        <v>21</v>
      </c>
      <c r="W73" s="26" t="s">
        <v>173</v>
      </c>
      <c r="X73" s="26"/>
      <c r="Y73" s="26"/>
      <c r="Z73" s="26"/>
    </row>
    <row r="74" spans="1:26" ht="28.35" customHeight="1">
      <c r="A74" s="28" t="s">
        <v>28</v>
      </c>
      <c r="B74" s="28"/>
      <c r="C74" s="26" t="s">
        <v>170</v>
      </c>
      <c r="D74" s="26"/>
      <c r="E74" s="26"/>
      <c r="F74" s="28" t="s">
        <v>174</v>
      </c>
      <c r="G74" s="28"/>
      <c r="H74" s="28"/>
      <c r="I74" s="28"/>
      <c r="J74" s="28"/>
      <c r="K74" s="28"/>
      <c r="L74" s="27" t="s">
        <v>172</v>
      </c>
      <c r="M74" s="27"/>
      <c r="N74" s="27"/>
      <c r="O74" s="27" t="s">
        <v>172</v>
      </c>
      <c r="P74" s="27"/>
      <c r="Q74" s="27"/>
      <c r="R74" s="27" t="s">
        <v>20</v>
      </c>
      <c r="S74" s="27"/>
      <c r="T74" s="27"/>
      <c r="U74" s="27"/>
      <c r="V74" s="22"/>
      <c r="W74" s="28"/>
      <c r="X74" s="28"/>
      <c r="Y74" s="28"/>
      <c r="Z74" s="28"/>
    </row>
    <row r="75" spans="1:26" ht="28.35" customHeight="1">
      <c r="A75" s="28" t="s">
        <v>28</v>
      </c>
      <c r="B75" s="28"/>
      <c r="C75" s="28" t="s">
        <v>174</v>
      </c>
      <c r="D75" s="28"/>
      <c r="E75" s="28"/>
      <c r="F75" s="28"/>
      <c r="G75" s="28"/>
      <c r="H75" s="28"/>
      <c r="I75" s="28"/>
      <c r="J75" s="28"/>
      <c r="K75" s="28"/>
      <c r="L75" s="27" t="s">
        <v>172</v>
      </c>
      <c r="M75" s="27"/>
      <c r="N75" s="27"/>
      <c r="O75" s="27" t="s">
        <v>172</v>
      </c>
      <c r="P75" s="27"/>
      <c r="Q75" s="27"/>
      <c r="R75" s="27" t="s">
        <v>20</v>
      </c>
      <c r="S75" s="27"/>
      <c r="T75" s="27"/>
      <c r="U75" s="27"/>
      <c r="V75" s="22"/>
      <c r="W75" s="28"/>
      <c r="X75" s="28"/>
      <c r="Y75" s="28"/>
      <c r="Z75" s="28"/>
    </row>
    <row r="76" spans="1:26" ht="28.35" customHeight="1">
      <c r="A76" s="28" t="s">
        <v>62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7" t="s">
        <v>114</v>
      </c>
      <c r="M76" s="27"/>
      <c r="N76" s="27"/>
      <c r="O76" s="27" t="s">
        <v>115</v>
      </c>
      <c r="P76" s="27"/>
      <c r="Q76" s="27"/>
      <c r="R76" s="27" t="s">
        <v>90</v>
      </c>
      <c r="S76" s="27"/>
      <c r="T76" s="27"/>
      <c r="U76" s="27"/>
      <c r="V76" s="22"/>
      <c r="W76" s="28"/>
      <c r="X76" s="28"/>
      <c r="Y76" s="28"/>
      <c r="Z76" s="28"/>
    </row>
    <row r="77" spans="1:26" ht="21.6" customHeight="1"/>
    <row r="78" spans="1:26" ht="12" customHeight="1">
      <c r="A78" s="23" t="s">
        <v>91</v>
      </c>
      <c r="C78" s="23" t="s">
        <v>92</v>
      </c>
      <c r="E78" s="30" t="s">
        <v>93</v>
      </c>
      <c r="F78" s="30"/>
      <c r="H78" s="30" t="s">
        <v>94</v>
      </c>
      <c r="I78" s="30"/>
      <c r="K78" s="30" t="s">
        <v>95</v>
      </c>
      <c r="L78" s="30"/>
      <c r="N78" s="30" t="s">
        <v>96</v>
      </c>
      <c r="O78" s="30"/>
      <c r="P78" s="30"/>
      <c r="Q78" s="30"/>
      <c r="R78" s="30"/>
    </row>
  </sheetData>
  <mergeCells count="302">
    <mergeCell ref="E78:F78"/>
    <mergeCell ref="H78:I78"/>
    <mergeCell ref="K78:L78"/>
    <mergeCell ref="N78:R78"/>
    <mergeCell ref="A75:B75"/>
    <mergeCell ref="C75:K75"/>
    <mergeCell ref="L75:N75"/>
    <mergeCell ref="O75:Q75"/>
    <mergeCell ref="R75:U75"/>
    <mergeCell ref="W75:Z75"/>
    <mergeCell ref="A76:K76"/>
    <mergeCell ref="L76:N76"/>
    <mergeCell ref="O76:Q76"/>
    <mergeCell ref="R76:U76"/>
    <mergeCell ref="W76:Z76"/>
    <mergeCell ref="A73:B73"/>
    <mergeCell ref="C73:E73"/>
    <mergeCell ref="F73:H73"/>
    <mergeCell ref="I73:K73"/>
    <mergeCell ref="L73:N73"/>
    <mergeCell ref="O73:Q73"/>
    <mergeCell ref="R73:U73"/>
    <mergeCell ref="W73:Z73"/>
    <mergeCell ref="A74:B74"/>
    <mergeCell ref="C74:E74"/>
    <mergeCell ref="F74:K74"/>
    <mergeCell ref="L74:N74"/>
    <mergeCell ref="O74:Q74"/>
    <mergeCell ref="R74:U74"/>
    <mergeCell ref="W74:Z74"/>
    <mergeCell ref="A71:B71"/>
    <mergeCell ref="C71:E71"/>
    <mergeCell ref="F71:K71"/>
    <mergeCell ref="L71:N71"/>
    <mergeCell ref="O71:Q71"/>
    <mergeCell ref="R71:U71"/>
    <mergeCell ref="W71:Z71"/>
    <mergeCell ref="A72:B72"/>
    <mergeCell ref="C72:K72"/>
    <mergeCell ref="L72:N72"/>
    <mergeCell ref="O72:Q72"/>
    <mergeCell ref="R72:U72"/>
    <mergeCell ref="W72:Z72"/>
    <mergeCell ref="E63:F63"/>
    <mergeCell ref="H63:I63"/>
    <mergeCell ref="K63:L63"/>
    <mergeCell ref="N63:R63"/>
    <mergeCell ref="A65:W66"/>
    <mergeCell ref="A68:B70"/>
    <mergeCell ref="C68:E70"/>
    <mergeCell ref="F68:H70"/>
    <mergeCell ref="I68:K68"/>
    <mergeCell ref="L68:N68"/>
    <mergeCell ref="O68:Q68"/>
    <mergeCell ref="R68:U68"/>
    <mergeCell ref="W68:Z68"/>
    <mergeCell ref="I69:K69"/>
    <mergeCell ref="L69:N69"/>
    <mergeCell ref="O69:Q69"/>
    <mergeCell ref="R69:U69"/>
    <mergeCell ref="W69:Z69"/>
    <mergeCell ref="I70:K70"/>
    <mergeCell ref="L70:N70"/>
    <mergeCell ref="O70:Q70"/>
    <mergeCell ref="R70:U70"/>
    <mergeCell ref="W70:Z70"/>
    <mergeCell ref="A58:B61"/>
    <mergeCell ref="C58:E61"/>
    <mergeCell ref="F58:H61"/>
    <mergeCell ref="I58:K58"/>
    <mergeCell ref="L58:N58"/>
    <mergeCell ref="O58:Q58"/>
    <mergeCell ref="R58:U58"/>
    <mergeCell ref="W58:Z58"/>
    <mergeCell ref="I59:K59"/>
    <mergeCell ref="L59:N59"/>
    <mergeCell ref="O59:Q59"/>
    <mergeCell ref="R59:U59"/>
    <mergeCell ref="W59:Z59"/>
    <mergeCell ref="I60:K60"/>
    <mergeCell ref="L60:N60"/>
    <mergeCell ref="O60:Q60"/>
    <mergeCell ref="R60:U60"/>
    <mergeCell ref="W60:Z60"/>
    <mergeCell ref="I61:K61"/>
    <mergeCell ref="L61:N61"/>
    <mergeCell ref="O61:Q61"/>
    <mergeCell ref="R61:U61"/>
    <mergeCell ref="W61:Z61"/>
    <mergeCell ref="A53:W54"/>
    <mergeCell ref="A56:B56"/>
    <mergeCell ref="C56:E56"/>
    <mergeCell ref="F56:K56"/>
    <mergeCell ref="L56:N56"/>
    <mergeCell ref="O56:Q56"/>
    <mergeCell ref="R56:U56"/>
    <mergeCell ref="W56:Z56"/>
    <mergeCell ref="A57:B57"/>
    <mergeCell ref="C57:K57"/>
    <mergeCell ref="L57:N57"/>
    <mergeCell ref="O57:Q57"/>
    <mergeCell ref="R57:U57"/>
    <mergeCell ref="W57:Z57"/>
    <mergeCell ref="A49:B49"/>
    <mergeCell ref="C49:E49"/>
    <mergeCell ref="F49:H49"/>
    <mergeCell ref="I49:K49"/>
    <mergeCell ref="L49:N49"/>
    <mergeCell ref="O49:Q49"/>
    <mergeCell ref="R49:U49"/>
    <mergeCell ref="W49:Z49"/>
    <mergeCell ref="E51:F51"/>
    <mergeCell ref="H51:I51"/>
    <mergeCell ref="K51:L51"/>
    <mergeCell ref="N51:R51"/>
    <mergeCell ref="A47:B47"/>
    <mergeCell ref="C47:E47"/>
    <mergeCell ref="F47:K47"/>
    <mergeCell ref="L47:N47"/>
    <mergeCell ref="O47:Q47"/>
    <mergeCell ref="R47:U47"/>
    <mergeCell ref="W47:Z47"/>
    <mergeCell ref="A48:B48"/>
    <mergeCell ref="C48:K48"/>
    <mergeCell ref="L48:N48"/>
    <mergeCell ref="O48:Q48"/>
    <mergeCell ref="R48:U48"/>
    <mergeCell ref="W48:Z48"/>
    <mergeCell ref="A40:W41"/>
    <mergeCell ref="A43:B46"/>
    <mergeCell ref="C43:E46"/>
    <mergeCell ref="F43:H46"/>
    <mergeCell ref="I43:K43"/>
    <mergeCell ref="L43:N43"/>
    <mergeCell ref="O43:Q43"/>
    <mergeCell ref="R43:U43"/>
    <mergeCell ref="W43:Z43"/>
    <mergeCell ref="I44:K44"/>
    <mergeCell ref="L44:N44"/>
    <mergeCell ref="O44:Q44"/>
    <mergeCell ref="R44:U44"/>
    <mergeCell ref="W44:Z44"/>
    <mergeCell ref="I45:K45"/>
    <mergeCell ref="L45:N45"/>
    <mergeCell ref="O45:Q45"/>
    <mergeCell ref="R45:U45"/>
    <mergeCell ref="W45:Z45"/>
    <mergeCell ref="I46:K46"/>
    <mergeCell ref="L46:N46"/>
    <mergeCell ref="O46:Q46"/>
    <mergeCell ref="R46:U46"/>
    <mergeCell ref="W46:Z46"/>
    <mergeCell ref="A36:B36"/>
    <mergeCell ref="C36:E36"/>
    <mergeCell ref="F36:K36"/>
    <mergeCell ref="O36:Q36"/>
    <mergeCell ref="R36:U36"/>
    <mergeCell ref="W36:Z36"/>
    <mergeCell ref="E38:F38"/>
    <mergeCell ref="H38:I38"/>
    <mergeCell ref="K38:L38"/>
    <mergeCell ref="N38:R38"/>
    <mergeCell ref="L36:N36"/>
    <mergeCell ref="A33:B35"/>
    <mergeCell ref="C33:E35"/>
    <mergeCell ref="F33:H35"/>
    <mergeCell ref="O33:Q33"/>
    <mergeCell ref="R33:U33"/>
    <mergeCell ref="W33:Z33"/>
    <mergeCell ref="O34:Q34"/>
    <mergeCell ref="R34:U34"/>
    <mergeCell ref="W34:Z34"/>
    <mergeCell ref="O35:Q35"/>
    <mergeCell ref="R35:U35"/>
    <mergeCell ref="W35:Z35"/>
    <mergeCell ref="I35:K35"/>
    <mergeCell ref="L35:N35"/>
    <mergeCell ref="I34:K34"/>
    <mergeCell ref="L34:N34"/>
    <mergeCell ref="I33:K33"/>
    <mergeCell ref="L33:N33"/>
    <mergeCell ref="L30:N30"/>
    <mergeCell ref="A30:B30"/>
    <mergeCell ref="C30:E30"/>
    <mergeCell ref="F30:K30"/>
    <mergeCell ref="O30:Q30"/>
    <mergeCell ref="R30:U30"/>
    <mergeCell ref="W30:Z30"/>
    <mergeCell ref="A27:W28"/>
    <mergeCell ref="I23:K23"/>
    <mergeCell ref="L23:N23"/>
    <mergeCell ref="E25:F25"/>
    <mergeCell ref="H25:I25"/>
    <mergeCell ref="A31:B31"/>
    <mergeCell ref="C31:K31"/>
    <mergeCell ref="O31:Q31"/>
    <mergeCell ref="R31:U31"/>
    <mergeCell ref="W31:Z31"/>
    <mergeCell ref="A32:K32"/>
    <mergeCell ref="O32:Q32"/>
    <mergeCell ref="R32:U32"/>
    <mergeCell ref="W32:Z32"/>
    <mergeCell ref="L32:N32"/>
    <mergeCell ref="L31:N31"/>
    <mergeCell ref="A20:B20"/>
    <mergeCell ref="C20:E20"/>
    <mergeCell ref="F20:K20"/>
    <mergeCell ref="O20:Q20"/>
    <mergeCell ref="R20:U20"/>
    <mergeCell ref="W20:Z20"/>
    <mergeCell ref="A21:B21"/>
    <mergeCell ref="C21:K21"/>
    <mergeCell ref="O21:Q21"/>
    <mergeCell ref="R21:U21"/>
    <mergeCell ref="W21:Z21"/>
    <mergeCell ref="L21:N21"/>
    <mergeCell ref="L20:N20"/>
    <mergeCell ref="A18:B18"/>
    <mergeCell ref="C18:K18"/>
    <mergeCell ref="O18:Q18"/>
    <mergeCell ref="R18:U18"/>
    <mergeCell ref="W18:Z18"/>
    <mergeCell ref="A19:B19"/>
    <mergeCell ref="C19:E19"/>
    <mergeCell ref="O19:Q19"/>
    <mergeCell ref="R19:U19"/>
    <mergeCell ref="W19:Z19"/>
    <mergeCell ref="F19:H19"/>
    <mergeCell ref="I19:K19"/>
    <mergeCell ref="L19:N19"/>
    <mergeCell ref="L18:N18"/>
    <mergeCell ref="A17:B17"/>
    <mergeCell ref="C17:E17"/>
    <mergeCell ref="F17:K17"/>
    <mergeCell ref="O17:Q17"/>
    <mergeCell ref="R17:U17"/>
    <mergeCell ref="W17:Z17"/>
    <mergeCell ref="L17:N17"/>
    <mergeCell ref="I16:K16"/>
    <mergeCell ref="L16:N16"/>
    <mergeCell ref="R9:U9"/>
    <mergeCell ref="W9:Z9"/>
    <mergeCell ref="E11:F11"/>
    <mergeCell ref="H11:I11"/>
    <mergeCell ref="K11:L11"/>
    <mergeCell ref="N11:R11"/>
    <mergeCell ref="A16:B16"/>
    <mergeCell ref="C16:E16"/>
    <mergeCell ref="F16:H16"/>
    <mergeCell ref="O16:Q16"/>
    <mergeCell ref="R16:U16"/>
    <mergeCell ref="W16:Z16"/>
    <mergeCell ref="A13:W14"/>
    <mergeCell ref="A3:D3"/>
    <mergeCell ref="E3:X3"/>
    <mergeCell ref="A4:B5"/>
    <mergeCell ref="C4:K4"/>
    <mergeCell ref="L4:V4"/>
    <mergeCell ref="W4:Z5"/>
    <mergeCell ref="C5:E5"/>
    <mergeCell ref="O5:Q5"/>
    <mergeCell ref="R5:U5"/>
    <mergeCell ref="F5:H5"/>
    <mergeCell ref="I5:K5"/>
    <mergeCell ref="L5:N5"/>
    <mergeCell ref="K25:L25"/>
    <mergeCell ref="N25:R25"/>
    <mergeCell ref="A22:B23"/>
    <mergeCell ref="C22:E23"/>
    <mergeCell ref="F22:H23"/>
    <mergeCell ref="O22:Q22"/>
    <mergeCell ref="R22:U22"/>
    <mergeCell ref="W22:Z22"/>
    <mergeCell ref="O23:Q23"/>
    <mergeCell ref="R23:U23"/>
    <mergeCell ref="W23:Z23"/>
    <mergeCell ref="I22:K22"/>
    <mergeCell ref="L22:N22"/>
    <mergeCell ref="I7:K7"/>
    <mergeCell ref="L7:N7"/>
    <mergeCell ref="L9:N9"/>
    <mergeCell ref="A6:B7"/>
    <mergeCell ref="C6:E7"/>
    <mergeCell ref="F6:H7"/>
    <mergeCell ref="O6:Q6"/>
    <mergeCell ref="R6:U6"/>
    <mergeCell ref="W6:Z6"/>
    <mergeCell ref="O7:Q7"/>
    <mergeCell ref="R7:U7"/>
    <mergeCell ref="W7:Z7"/>
    <mergeCell ref="A8:B8"/>
    <mergeCell ref="C8:E8"/>
    <mergeCell ref="F8:K8"/>
    <mergeCell ref="O8:Q8"/>
    <mergeCell ref="R8:U8"/>
    <mergeCell ref="L8:N8"/>
    <mergeCell ref="I6:K6"/>
    <mergeCell ref="L6:N6"/>
    <mergeCell ref="W8:Z8"/>
    <mergeCell ref="A9:B9"/>
    <mergeCell ref="C9:K9"/>
    <mergeCell ref="O9:Q9"/>
  </mergeCells>
  <phoneticPr fontId="3" type="noConversion"/>
  <pageMargins left="0" right="0" top="0" bottom="0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49691-D8E6-43B8-A473-C58F5AA6E9C6}">
  <dimension ref="A1:M37"/>
  <sheetViews>
    <sheetView zoomScale="95" zoomScaleNormal="95" workbookViewId="0">
      <selection activeCell="K14" sqref="K14"/>
    </sheetView>
  </sheetViews>
  <sheetFormatPr defaultRowHeight="12.75"/>
  <cols>
    <col min="2" max="2" width="25.140625" customWidth="1"/>
    <col min="4" max="4" width="15.42578125" customWidth="1"/>
    <col min="10" max="10" width="18.7109375" customWidth="1"/>
  </cols>
  <sheetData>
    <row r="1" spans="1:13" ht="31.5">
      <c r="A1" s="37" t="s">
        <v>74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1"/>
    </row>
    <row r="2" spans="1:13" ht="31.5">
      <c r="A2" s="2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</row>
    <row r="3" spans="1:13" ht="20.25">
      <c r="A3" s="38" t="s">
        <v>76</v>
      </c>
      <c r="B3" s="38"/>
      <c r="C3" s="38"/>
      <c r="D3" s="38"/>
      <c r="E3" s="38"/>
      <c r="F3" s="38"/>
      <c r="G3" s="38"/>
      <c r="H3" s="38"/>
      <c r="I3" s="38"/>
      <c r="J3" s="38"/>
      <c r="K3" s="1"/>
      <c r="L3" s="1"/>
      <c r="M3" s="3"/>
    </row>
    <row r="4" spans="1:13" ht="20.25">
      <c r="A4" s="4"/>
      <c r="B4" s="3"/>
      <c r="C4" s="3"/>
      <c r="D4" s="3"/>
      <c r="E4" s="3"/>
      <c r="F4" s="3"/>
      <c r="G4" s="3"/>
      <c r="H4" s="3"/>
      <c r="I4" s="1"/>
      <c r="J4" s="1"/>
      <c r="K4" s="1"/>
      <c r="L4" s="1"/>
      <c r="M4" s="3"/>
    </row>
    <row r="5" spans="1:13" ht="17.25">
      <c r="A5" s="5" t="s">
        <v>63</v>
      </c>
      <c r="B5" s="5"/>
      <c r="C5" s="5"/>
      <c r="D5" s="6"/>
      <c r="E5" s="5"/>
      <c r="F5" s="5"/>
      <c r="G5" s="5"/>
      <c r="H5" s="5"/>
      <c r="I5" s="1"/>
      <c r="J5" s="1"/>
      <c r="K5" s="1"/>
      <c r="L5" s="1"/>
      <c r="M5" s="5"/>
    </row>
    <row r="6" spans="1:13" ht="17.25">
      <c r="A6" s="5"/>
      <c r="B6" s="5"/>
      <c r="C6" s="5"/>
      <c r="D6" s="7"/>
      <c r="E6" s="5"/>
      <c r="F6" s="5"/>
      <c r="G6" s="5"/>
      <c r="H6" s="5"/>
      <c r="I6" s="1"/>
      <c r="J6" s="1"/>
      <c r="K6" s="1"/>
      <c r="L6" s="1"/>
      <c r="M6" s="5"/>
    </row>
    <row r="7" spans="1:13" ht="19.5">
      <c r="A7" s="5"/>
      <c r="B7" s="7" t="str">
        <f>[1]예산내역!E4</f>
        <v>국고보조금</v>
      </c>
      <c r="C7" s="7" t="s">
        <v>64</v>
      </c>
      <c r="D7" s="8">
        <v>145679290</v>
      </c>
      <c r="E7" s="5"/>
      <c r="F7" s="5"/>
      <c r="G7" s="5"/>
      <c r="H7" s="5"/>
      <c r="I7" s="9"/>
      <c r="J7" s="1"/>
      <c r="K7" s="1"/>
      <c r="L7" s="1"/>
      <c r="M7" s="5"/>
    </row>
    <row r="8" spans="1:13" ht="17.25">
      <c r="A8" s="5"/>
      <c r="B8" s="7" t="str">
        <f>[1]예산내역!E5</f>
        <v>시군구보조금</v>
      </c>
      <c r="C8" s="7" t="s">
        <v>64</v>
      </c>
      <c r="D8" s="10">
        <v>81582000</v>
      </c>
      <c r="E8" s="5"/>
      <c r="F8" s="5"/>
      <c r="G8" s="5"/>
      <c r="H8" s="5"/>
      <c r="I8" s="1"/>
      <c r="J8" s="1"/>
      <c r="K8" s="1"/>
      <c r="L8" s="1"/>
      <c r="M8" s="5"/>
    </row>
    <row r="9" spans="1:13" ht="17.25">
      <c r="A9" s="5"/>
      <c r="B9" s="7" t="str">
        <f>[1]예산내역!D6</f>
        <v>후원금수입</v>
      </c>
      <c r="C9" s="7" t="s">
        <v>64</v>
      </c>
      <c r="D9" s="18" t="s">
        <v>176</v>
      </c>
      <c r="E9" s="5"/>
      <c r="F9" s="5"/>
      <c r="G9" s="5"/>
      <c r="H9" s="5"/>
      <c r="I9" s="1"/>
      <c r="J9" s="1"/>
      <c r="K9" s="1"/>
      <c r="L9" s="1"/>
      <c r="M9" s="5"/>
    </row>
    <row r="10" spans="1:13" ht="17.25">
      <c r="A10" s="5"/>
      <c r="B10" s="7" t="str">
        <f>[1]예산내역!E8</f>
        <v>전년도이월금(후원금)</v>
      </c>
      <c r="C10" s="7" t="s">
        <v>64</v>
      </c>
      <c r="D10" s="18" t="s">
        <v>75</v>
      </c>
      <c r="E10" s="5"/>
      <c r="F10" s="5"/>
      <c r="G10" s="5"/>
      <c r="H10" s="5"/>
      <c r="I10" s="1"/>
      <c r="J10" s="1"/>
      <c r="K10" s="1"/>
      <c r="L10" s="1"/>
      <c r="M10" s="5"/>
    </row>
    <row r="11" spans="1:13" ht="17.25">
      <c r="A11" s="5"/>
      <c r="B11" s="7" t="str">
        <f>[1]예산내역!D9</f>
        <v>잡수입</v>
      </c>
      <c r="C11" s="7" t="s">
        <v>64</v>
      </c>
      <c r="D11" s="18" t="s">
        <v>177</v>
      </c>
      <c r="E11" s="5"/>
      <c r="F11" s="5"/>
      <c r="G11" s="5"/>
      <c r="H11" s="5"/>
      <c r="I11" s="1"/>
      <c r="J11" s="1"/>
      <c r="K11" s="1"/>
      <c r="L11" s="1"/>
      <c r="M11" s="5"/>
    </row>
    <row r="12" spans="1:13" ht="17.25">
      <c r="A12" s="5"/>
      <c r="B12" s="7"/>
      <c r="C12" s="7"/>
      <c r="D12" s="11">
        <f>SUM(D7:D11)</f>
        <v>227261290</v>
      </c>
      <c r="E12" s="5"/>
      <c r="F12" s="5"/>
      <c r="G12" s="5"/>
      <c r="H12" s="5"/>
      <c r="I12" s="1"/>
      <c r="J12" s="1"/>
      <c r="K12" s="1"/>
      <c r="L12" s="1"/>
      <c r="M12" s="5"/>
    </row>
    <row r="13" spans="1:13" ht="17.25">
      <c r="A13" s="5" t="s">
        <v>65</v>
      </c>
      <c r="B13" s="7"/>
      <c r="C13" s="5"/>
      <c r="D13" s="10"/>
      <c r="E13" s="5"/>
      <c r="F13" s="5"/>
      <c r="G13" s="5"/>
      <c r="H13" s="5"/>
      <c r="I13" s="1"/>
      <c r="J13" s="1"/>
      <c r="K13" s="1"/>
      <c r="L13" s="1"/>
      <c r="M13" s="5"/>
    </row>
    <row r="14" spans="1:13" ht="17.25">
      <c r="A14" s="5"/>
      <c r="B14" s="5"/>
      <c r="C14" s="5"/>
      <c r="D14" s="10"/>
      <c r="E14" s="5"/>
      <c r="F14" s="5"/>
      <c r="G14" s="5"/>
      <c r="H14" s="5"/>
      <c r="I14" s="1"/>
      <c r="J14" s="1"/>
      <c r="K14" s="1"/>
      <c r="L14" s="1"/>
      <c r="M14" s="5"/>
    </row>
    <row r="15" spans="1:13" ht="17.25">
      <c r="A15" s="5"/>
      <c r="B15" s="12" t="str">
        <f>[1]예산내역!D12</f>
        <v>인건비</v>
      </c>
      <c r="C15" s="7" t="s">
        <v>64</v>
      </c>
      <c r="D15" s="10">
        <v>125271290</v>
      </c>
      <c r="E15" s="5"/>
      <c r="F15" s="5"/>
      <c r="G15" s="5"/>
      <c r="H15" s="5"/>
      <c r="I15" s="5"/>
      <c r="J15" s="5"/>
      <c r="K15" s="5"/>
      <c r="L15" s="5"/>
      <c r="M15" s="5"/>
    </row>
    <row r="16" spans="1:13" ht="17.25">
      <c r="A16" s="5"/>
      <c r="B16" s="12" t="str">
        <f>[1]예산내역!D17</f>
        <v>업무추진비</v>
      </c>
      <c r="C16" s="7" t="s">
        <v>64</v>
      </c>
      <c r="D16" s="10">
        <v>0</v>
      </c>
      <c r="E16" s="5"/>
      <c r="F16" s="5"/>
      <c r="G16" s="5"/>
      <c r="H16" s="5"/>
      <c r="I16" s="5"/>
      <c r="J16" s="5"/>
      <c r="K16" s="5"/>
      <c r="L16" s="5"/>
      <c r="M16" s="5"/>
    </row>
    <row r="17" spans="1:13" ht="17.25">
      <c r="A17" s="5"/>
      <c r="B17" s="12" t="str">
        <f>[1]예산내역!D18</f>
        <v>운영비</v>
      </c>
      <c r="C17" s="7" t="s">
        <v>64</v>
      </c>
      <c r="D17" s="10">
        <v>10751750</v>
      </c>
      <c r="E17" s="5"/>
      <c r="F17" s="5"/>
      <c r="G17" s="5"/>
      <c r="H17" s="5"/>
      <c r="I17" s="5"/>
      <c r="J17" s="5"/>
      <c r="K17" s="5"/>
      <c r="L17" s="5"/>
      <c r="M17" s="5"/>
    </row>
    <row r="18" spans="1:13" ht="17.25">
      <c r="A18" s="5"/>
      <c r="B18" s="12" t="str">
        <f>[1]예산내역!D23</f>
        <v>시설비</v>
      </c>
      <c r="C18" s="7" t="s">
        <v>64</v>
      </c>
      <c r="D18" s="10">
        <v>700000</v>
      </c>
      <c r="E18" s="5"/>
      <c r="F18" s="5"/>
      <c r="G18" s="5"/>
      <c r="H18" s="5"/>
      <c r="I18" s="13"/>
      <c r="J18" s="13"/>
      <c r="K18" s="13"/>
      <c r="L18" s="13"/>
      <c r="M18" s="5"/>
    </row>
    <row r="19" spans="1:13" ht="17.25">
      <c r="A19" s="5"/>
      <c r="B19" s="12" t="str">
        <f>[1]예산내역!C25</f>
        <v>사업비</v>
      </c>
      <c r="C19" s="7" t="s">
        <v>64</v>
      </c>
      <c r="D19" s="10">
        <v>97800700</v>
      </c>
      <c r="E19" s="5"/>
      <c r="F19" s="5"/>
      <c r="G19" s="5"/>
      <c r="H19" s="5"/>
      <c r="I19" s="13"/>
      <c r="J19" s="13"/>
      <c r="K19" s="13"/>
      <c r="L19" s="13"/>
      <c r="M19" s="5"/>
    </row>
    <row r="20" spans="1:13" ht="17.25">
      <c r="A20" s="5"/>
      <c r="B20" s="12" t="str">
        <f>[1]예산내역!D37</f>
        <v>잡지출</v>
      </c>
      <c r="C20" s="7" t="s">
        <v>64</v>
      </c>
      <c r="D20" s="10">
        <v>0</v>
      </c>
      <c r="E20" s="5"/>
      <c r="F20" s="5"/>
      <c r="G20" s="5"/>
      <c r="H20" s="5"/>
      <c r="I20" s="1"/>
      <c r="J20" s="1"/>
      <c r="K20" s="1"/>
      <c r="L20" s="1"/>
      <c r="M20" s="5"/>
    </row>
    <row r="21" spans="1:13" ht="17.25">
      <c r="A21" s="5"/>
      <c r="B21" s="12" t="str">
        <f>[1]예산내역!D38</f>
        <v>예비비 및 기타</v>
      </c>
      <c r="C21" s="7" t="s">
        <v>64</v>
      </c>
      <c r="D21" s="10">
        <v>17450</v>
      </c>
      <c r="E21" s="5"/>
      <c r="F21" s="5"/>
      <c r="G21" s="5"/>
      <c r="H21" s="5"/>
      <c r="I21" s="1"/>
      <c r="J21" s="1"/>
      <c r="K21" s="1"/>
      <c r="L21" s="1"/>
      <c r="M21" s="5"/>
    </row>
    <row r="22" spans="1:13" ht="17.25">
      <c r="A22" s="5"/>
      <c r="B22" s="12"/>
      <c r="C22" s="7"/>
      <c r="D22" s="14">
        <f>SUM(D15:D21)</f>
        <v>234541190</v>
      </c>
      <c r="E22" s="5"/>
      <c r="F22" s="5"/>
      <c r="G22" s="5"/>
      <c r="H22" s="5"/>
      <c r="I22" s="1"/>
      <c r="J22" s="1"/>
      <c r="K22" s="1"/>
      <c r="L22" s="1"/>
      <c r="M22" s="5"/>
    </row>
    <row r="23" spans="1:13" ht="20.25">
      <c r="A23" s="15" t="s">
        <v>66</v>
      </c>
      <c r="B23" s="15"/>
      <c r="C23" s="15"/>
      <c r="D23" s="15"/>
      <c r="E23" s="15"/>
      <c r="F23" s="15"/>
      <c r="G23" s="15"/>
      <c r="H23" s="15"/>
      <c r="I23" s="16"/>
      <c r="J23" s="16"/>
      <c r="K23" s="16"/>
      <c r="L23" s="16"/>
      <c r="M23" s="15"/>
    </row>
    <row r="24" spans="1:13" ht="20.25">
      <c r="A24" s="15"/>
      <c r="B24" s="15"/>
      <c r="C24" s="15"/>
      <c r="D24" s="15"/>
      <c r="E24" s="15"/>
      <c r="F24" s="15"/>
      <c r="G24" s="15"/>
      <c r="H24" s="15"/>
      <c r="I24" s="16"/>
      <c r="J24" s="16"/>
      <c r="K24" s="16"/>
      <c r="L24" s="16"/>
      <c r="M24" s="15"/>
    </row>
    <row r="25" spans="1:13" ht="20.25">
      <c r="A25" s="15" t="s">
        <v>67</v>
      </c>
      <c r="B25" s="15"/>
      <c r="C25" s="15"/>
      <c r="D25" s="15"/>
      <c r="E25" s="15"/>
      <c r="F25" s="15"/>
      <c r="G25" s="15"/>
      <c r="H25" s="15"/>
      <c r="I25" s="16"/>
      <c r="J25" s="16"/>
      <c r="K25" s="16"/>
      <c r="L25" s="16"/>
      <c r="M25" s="15"/>
    </row>
    <row r="26" spans="1:13" ht="20.25">
      <c r="A26" s="15" t="s">
        <v>68</v>
      </c>
      <c r="B26" s="15"/>
      <c r="C26" s="15"/>
      <c r="D26" s="15"/>
      <c r="E26" s="15"/>
      <c r="F26" s="15"/>
      <c r="G26" s="15"/>
      <c r="H26" s="15"/>
      <c r="I26" s="16"/>
      <c r="J26" s="16"/>
      <c r="K26" s="16"/>
      <c r="L26" s="16"/>
      <c r="M26" s="15"/>
    </row>
    <row r="27" spans="1:13" ht="20.25">
      <c r="A27" s="15"/>
      <c r="B27" s="15"/>
      <c r="C27" s="15"/>
      <c r="D27" s="15"/>
      <c r="E27" s="15"/>
      <c r="F27" s="15"/>
      <c r="G27" s="15"/>
      <c r="H27" s="15"/>
      <c r="I27" s="16"/>
      <c r="J27" s="16"/>
      <c r="K27" s="16"/>
      <c r="L27" s="16"/>
      <c r="M27" s="15"/>
    </row>
    <row r="28" spans="1:13" ht="20.25">
      <c r="A28" s="16" t="s">
        <v>69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ht="20.25">
      <c r="A29" s="16" t="s">
        <v>70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2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ht="20.25">
      <c r="A31" s="15" t="s">
        <v>71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20.25">
      <c r="A32" s="15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 ht="20.25">
      <c r="A33" s="15" t="s">
        <v>72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 ht="20.25">
      <c r="A34" s="15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 ht="20.25">
      <c r="A35" s="15" t="s">
        <v>73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16.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</sheetData>
  <mergeCells count="2">
    <mergeCell ref="A1:L1"/>
    <mergeCell ref="A3:J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26년 세입세출내역</vt:lpstr>
      <vt:lpstr>26년예산총칙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2024-12-18T05:33:00Z</dcterms:created>
  <dcterms:modified xsi:type="dcterms:W3CDTF">2026-02-10T02:00:10Z</dcterms:modified>
</cp:coreProperties>
</file>